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\AppData\Local\Temp\Rar$DIa10216.48151\"/>
    </mc:Choice>
  </mc:AlternateContent>
  <xr:revisionPtr revIDLastSave="0" documentId="13_ncr:1_{AA1F27B6-46B4-41FA-897A-F66521AA9BD4}" xr6:coauthVersionLast="47" xr6:coauthVersionMax="47" xr10:uidLastSave="{00000000-0000-0000-0000-000000000000}"/>
  <bookViews>
    <workbookView xWindow="-108" yWindow="-108" windowWidth="23256" windowHeight="12576" activeTab="1" xr2:uid="{B87F784A-4C0D-44D2-AF10-DE053A1A9D34}"/>
  </bookViews>
  <sheets>
    <sheet name="Piso 1" sheetId="1" r:id="rId1"/>
    <sheet name="Piso 2" sheetId="2" r:id="rId2"/>
    <sheet name="Altill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3" l="1"/>
  <c r="K50" i="3"/>
  <c r="I48" i="3"/>
  <c r="I47" i="3"/>
  <c r="I9" i="3"/>
  <c r="H18" i="3"/>
  <c r="M69" i="3"/>
  <c r="M68" i="3"/>
  <c r="M67" i="3"/>
  <c r="M66" i="3"/>
  <c r="H70" i="3"/>
  <c r="I62" i="3"/>
  <c r="E74" i="2"/>
  <c r="M68" i="2"/>
  <c r="M69" i="2"/>
  <c r="M70" i="2"/>
  <c r="M71" i="2"/>
  <c r="M72" i="2"/>
  <c r="M67" i="2"/>
  <c r="M66" i="2"/>
  <c r="M50" i="2" l="1"/>
  <c r="M51" i="2"/>
  <c r="M49" i="2"/>
  <c r="M48" i="2"/>
  <c r="M47" i="2"/>
  <c r="M46" i="2"/>
  <c r="M45" i="2"/>
  <c r="M44" i="2"/>
  <c r="M33" i="2"/>
  <c r="M32" i="2"/>
  <c r="M31" i="2"/>
  <c r="M30" i="2"/>
  <c r="M29" i="2"/>
  <c r="M28" i="2"/>
  <c r="M27" i="2"/>
  <c r="M11" i="2"/>
  <c r="M12" i="2"/>
  <c r="M13" i="2"/>
  <c r="M14" i="2"/>
  <c r="M15" i="2"/>
  <c r="M16" i="2"/>
  <c r="M10" i="2"/>
  <c r="E18" i="2"/>
  <c r="M59" i="1"/>
  <c r="M64" i="1"/>
  <c r="M66" i="1"/>
  <c r="M67" i="1"/>
  <c r="M63" i="1"/>
  <c r="M62" i="1"/>
  <c r="M61" i="1"/>
  <c r="M60" i="1"/>
  <c r="M58" i="1"/>
  <c r="M57" i="1"/>
  <c r="M41" i="1"/>
  <c r="M46" i="1"/>
  <c r="M45" i="1"/>
  <c r="M44" i="1"/>
  <c r="M43" i="1"/>
  <c r="M42" i="1"/>
  <c r="M25" i="1"/>
  <c r="M30" i="1"/>
  <c r="M29" i="1"/>
  <c r="M28" i="1"/>
  <c r="M27" i="1"/>
  <c r="M26" i="1"/>
  <c r="C16" i="1"/>
  <c r="M11" i="1"/>
  <c r="M12" i="1"/>
  <c r="M13" i="1"/>
  <c r="M14" i="1"/>
  <c r="M15" i="1"/>
  <c r="M10" i="1"/>
  <c r="L10" i="1"/>
  <c r="H67" i="3"/>
  <c r="H66" i="3"/>
  <c r="E66" i="3"/>
  <c r="I66" i="3" s="1"/>
  <c r="E65" i="3"/>
  <c r="I65" i="3" s="1"/>
  <c r="H62" i="3"/>
  <c r="E62" i="3"/>
  <c r="H61" i="3"/>
  <c r="I61" i="3" s="1"/>
  <c r="E61" i="3"/>
  <c r="H60" i="3"/>
  <c r="E60" i="3"/>
  <c r="I60" i="3" s="1"/>
  <c r="E59" i="3"/>
  <c r="H58" i="3"/>
  <c r="E58" i="3"/>
  <c r="E72" i="2"/>
  <c r="L72" i="2" s="1"/>
  <c r="K72" i="2"/>
  <c r="H72" i="2"/>
  <c r="E75" i="2"/>
  <c r="L74" i="2" s="1"/>
  <c r="K71" i="2"/>
  <c r="H71" i="2"/>
  <c r="K70" i="2"/>
  <c r="H70" i="2"/>
  <c r="E70" i="2"/>
  <c r="E71" i="2"/>
  <c r="L71" i="2" s="1"/>
  <c r="K69" i="2"/>
  <c r="H69" i="2"/>
  <c r="E69" i="2"/>
  <c r="L69" i="2" s="1"/>
  <c r="K68" i="2"/>
  <c r="H68" i="2"/>
  <c r="L68" i="2" s="1"/>
  <c r="E68" i="2"/>
  <c r="K67" i="2"/>
  <c r="H67" i="2"/>
  <c r="E67" i="2"/>
  <c r="L67" i="2" s="1"/>
  <c r="K64" i="2"/>
  <c r="L64" i="2" s="1"/>
  <c r="H64" i="2"/>
  <c r="E65" i="2"/>
  <c r="E66" i="2"/>
  <c r="E64" i="2"/>
  <c r="E63" i="2"/>
  <c r="K62" i="2"/>
  <c r="H62" i="2"/>
  <c r="E62" i="2"/>
  <c r="L62" i="2" s="1"/>
  <c r="K67" i="1"/>
  <c r="K66" i="1"/>
  <c r="H67" i="1"/>
  <c r="H66" i="1"/>
  <c r="K64" i="1"/>
  <c r="H65" i="1"/>
  <c r="E67" i="1"/>
  <c r="L67" i="1" s="1"/>
  <c r="E66" i="1"/>
  <c r="L66" i="1" s="1"/>
  <c r="E64" i="1"/>
  <c r="E60" i="1"/>
  <c r="H64" i="1"/>
  <c r="K63" i="1"/>
  <c r="H63" i="1"/>
  <c r="E63" i="1"/>
  <c r="K62" i="1"/>
  <c r="H62" i="1"/>
  <c r="E62" i="1"/>
  <c r="K61" i="1"/>
  <c r="H61" i="1"/>
  <c r="E61" i="1"/>
  <c r="K59" i="1"/>
  <c r="H59" i="1"/>
  <c r="E59" i="1"/>
  <c r="L59" i="1" s="1"/>
  <c r="K58" i="1"/>
  <c r="H58" i="1"/>
  <c r="E58" i="1"/>
  <c r="K57" i="1"/>
  <c r="H57" i="1"/>
  <c r="E57" i="1"/>
  <c r="L57" i="1" s="1"/>
  <c r="H48" i="3"/>
  <c r="E48" i="3"/>
  <c r="H47" i="3"/>
  <c r="E47" i="3"/>
  <c r="H44" i="3"/>
  <c r="I44" i="3" s="1"/>
  <c r="E44" i="3"/>
  <c r="H43" i="3"/>
  <c r="E43" i="3"/>
  <c r="E42" i="3"/>
  <c r="H41" i="3"/>
  <c r="E41" i="3"/>
  <c r="I41" i="3" s="1"/>
  <c r="H32" i="3"/>
  <c r="E32" i="3"/>
  <c r="H31" i="3"/>
  <c r="E31" i="3"/>
  <c r="H28" i="3"/>
  <c r="E28" i="3"/>
  <c r="H27" i="3"/>
  <c r="E27" i="3"/>
  <c r="I27" i="3" s="1"/>
  <c r="E26" i="3"/>
  <c r="I25" i="3" s="1"/>
  <c r="H25" i="3"/>
  <c r="E25" i="3"/>
  <c r="H16" i="3"/>
  <c r="I16" i="3" s="1"/>
  <c r="E16" i="3"/>
  <c r="H15" i="3"/>
  <c r="E15" i="3"/>
  <c r="I15" i="3" s="1"/>
  <c r="F18" i="3" s="1"/>
  <c r="O12" i="1" s="1"/>
  <c r="I12" i="3"/>
  <c r="H12" i="3"/>
  <c r="E12" i="3"/>
  <c r="H11" i="3"/>
  <c r="E11" i="3"/>
  <c r="I11" i="3" s="1"/>
  <c r="H9" i="3"/>
  <c r="E10" i="3"/>
  <c r="F5" i="3" s="1"/>
  <c r="O11" i="1" s="1"/>
  <c r="E9" i="3"/>
  <c r="K50" i="2"/>
  <c r="K49" i="2"/>
  <c r="H50" i="2"/>
  <c r="E49" i="2"/>
  <c r="L49" i="2" s="1"/>
  <c r="E54" i="2"/>
  <c r="E53" i="2" s="1"/>
  <c r="L53" i="2" s="1"/>
  <c r="K51" i="2"/>
  <c r="H51" i="2"/>
  <c r="E51" i="2"/>
  <c r="L51" i="2" s="1"/>
  <c r="H49" i="2"/>
  <c r="K48" i="2"/>
  <c r="H48" i="2"/>
  <c r="E48" i="2"/>
  <c r="K47" i="2"/>
  <c r="H47" i="2"/>
  <c r="E47" i="2"/>
  <c r="K46" i="2"/>
  <c r="H46" i="2"/>
  <c r="E46" i="2"/>
  <c r="K45" i="2"/>
  <c r="H45" i="2"/>
  <c r="E45" i="2"/>
  <c r="K44" i="2"/>
  <c r="H44" i="2"/>
  <c r="E44" i="2"/>
  <c r="E36" i="2"/>
  <c r="E35" i="2" s="1"/>
  <c r="L35" i="2" s="1"/>
  <c r="K33" i="2"/>
  <c r="H33" i="2"/>
  <c r="E33" i="2"/>
  <c r="L33" i="2" s="1"/>
  <c r="H32" i="2"/>
  <c r="K31" i="2"/>
  <c r="H31" i="2"/>
  <c r="E31" i="2"/>
  <c r="K30" i="2"/>
  <c r="H30" i="2"/>
  <c r="E30" i="2"/>
  <c r="K29" i="2"/>
  <c r="H29" i="2"/>
  <c r="E29" i="2"/>
  <c r="K28" i="2"/>
  <c r="H28" i="2"/>
  <c r="E28" i="2"/>
  <c r="K27" i="2"/>
  <c r="H27" i="2"/>
  <c r="E27" i="2"/>
  <c r="E19" i="2"/>
  <c r="L18" i="2" s="1"/>
  <c r="K16" i="2"/>
  <c r="H16" i="2"/>
  <c r="E16" i="2"/>
  <c r="L16" i="2" s="1"/>
  <c r="K14" i="2"/>
  <c r="H15" i="2"/>
  <c r="H14" i="2"/>
  <c r="E14" i="2"/>
  <c r="K13" i="2"/>
  <c r="H13" i="2"/>
  <c r="E13" i="2"/>
  <c r="E12" i="2"/>
  <c r="K12" i="2"/>
  <c r="H12" i="2"/>
  <c r="K11" i="2"/>
  <c r="H11" i="2"/>
  <c r="E11" i="2"/>
  <c r="K10" i="2"/>
  <c r="H10" i="2"/>
  <c r="E10" i="2"/>
  <c r="H47" i="1"/>
  <c r="K46" i="1"/>
  <c r="H46" i="1"/>
  <c r="E46" i="1"/>
  <c r="K45" i="1"/>
  <c r="H45" i="1"/>
  <c r="E45" i="1"/>
  <c r="K44" i="1"/>
  <c r="H44" i="1"/>
  <c r="E44" i="1"/>
  <c r="K43" i="1"/>
  <c r="H43" i="1"/>
  <c r="E43" i="1"/>
  <c r="K42" i="1"/>
  <c r="H42" i="1"/>
  <c r="E42" i="1"/>
  <c r="K41" i="1"/>
  <c r="H41" i="1"/>
  <c r="E41" i="1"/>
  <c r="H31" i="1"/>
  <c r="K30" i="1"/>
  <c r="H30" i="1"/>
  <c r="E30" i="1"/>
  <c r="K29" i="1"/>
  <c r="H29" i="1"/>
  <c r="E29" i="1"/>
  <c r="K28" i="1"/>
  <c r="H28" i="1"/>
  <c r="E28" i="1"/>
  <c r="K27" i="1"/>
  <c r="H27" i="1"/>
  <c r="E27" i="1"/>
  <c r="K26" i="1"/>
  <c r="H26" i="1"/>
  <c r="E26" i="1"/>
  <c r="K25" i="1"/>
  <c r="H25" i="1"/>
  <c r="E25" i="1"/>
  <c r="K15" i="1"/>
  <c r="H16" i="1"/>
  <c r="H15" i="1"/>
  <c r="E15" i="1"/>
  <c r="K14" i="1"/>
  <c r="H14" i="1"/>
  <c r="E14" i="1"/>
  <c r="K11" i="1"/>
  <c r="K12" i="1"/>
  <c r="K13" i="1"/>
  <c r="H11" i="1"/>
  <c r="H12" i="1"/>
  <c r="H13" i="1"/>
  <c r="E11" i="1"/>
  <c r="E12" i="1"/>
  <c r="E13" i="1"/>
  <c r="K10" i="1"/>
  <c r="H10" i="1"/>
  <c r="E10" i="1"/>
  <c r="F71" i="3" l="1"/>
  <c r="O61" i="1" s="1"/>
  <c r="L15" i="1"/>
  <c r="L29" i="1"/>
  <c r="L42" i="1"/>
  <c r="L10" i="2"/>
  <c r="L30" i="1"/>
  <c r="L45" i="1"/>
  <c r="I28" i="3"/>
  <c r="I43" i="3"/>
  <c r="L11" i="1"/>
  <c r="L14" i="2"/>
  <c r="L70" i="2"/>
  <c r="G58" i="2" s="1"/>
  <c r="O59" i="1" s="1"/>
  <c r="L64" i="1"/>
  <c r="I58" i="3"/>
  <c r="F54" i="3" s="1"/>
  <c r="O60" i="1" s="1"/>
  <c r="L62" i="1"/>
  <c r="L58" i="1"/>
  <c r="L44" i="1"/>
  <c r="L14" i="1"/>
  <c r="L43" i="1"/>
  <c r="L63" i="1"/>
  <c r="L46" i="1"/>
  <c r="L61" i="1"/>
  <c r="I32" i="3"/>
  <c r="F37" i="3"/>
  <c r="O42" i="1" s="1"/>
  <c r="F50" i="3"/>
  <c r="O43" i="1" s="1"/>
  <c r="I31" i="3"/>
  <c r="F21" i="3"/>
  <c r="O27" i="1" s="1"/>
  <c r="L48" i="2"/>
  <c r="L47" i="2"/>
  <c r="L11" i="2"/>
  <c r="L30" i="2"/>
  <c r="L12" i="2"/>
  <c r="L13" i="2"/>
  <c r="L46" i="2"/>
  <c r="L45" i="2"/>
  <c r="L44" i="2"/>
  <c r="L31" i="2"/>
  <c r="L29" i="2"/>
  <c r="L28" i="2"/>
  <c r="L27" i="2"/>
  <c r="L41" i="1"/>
  <c r="L28" i="1"/>
  <c r="L27" i="1"/>
  <c r="L26" i="1"/>
  <c r="L25" i="1"/>
  <c r="L13" i="1"/>
  <c r="L12" i="1"/>
  <c r="G53" i="1" l="1"/>
  <c r="O58" i="1" s="1"/>
  <c r="G6" i="1"/>
  <c r="O9" i="1" s="1"/>
  <c r="G37" i="1"/>
  <c r="O40" i="1" s="1"/>
  <c r="G21" i="1"/>
  <c r="O25" i="1" s="1"/>
  <c r="F34" i="3"/>
  <c r="O28" i="1" s="1"/>
  <c r="G40" i="2"/>
  <c r="O41" i="1" s="1"/>
  <c r="G6" i="2"/>
  <c r="O10" i="1" s="1"/>
  <c r="G23" i="2"/>
  <c r="O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12" authorId="0" shapeId="0" xr:uid="{0BE844BC-E643-4981-B8B9-446BA5384031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Esto no es una puerta es el espaio que quda en la escalera despues del ultimo escalon </t>
        </r>
      </text>
    </comment>
    <comment ref="F28" authorId="0" shapeId="0" xr:uid="{6DC69C15-E52C-44ED-8627-4FFDF5BA704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Esto no es una puerta es el espaio que quda en la escalera despues del ultimo escalon </t>
        </r>
      </text>
    </comment>
    <comment ref="F44" authorId="0" shapeId="0" xr:uid="{36831063-2062-40A0-B031-839677E9FBB1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Esto no es una puerta es el espaio que quda en la escalera despues del ultimo escalon </t>
        </r>
      </text>
    </comment>
    <comment ref="F61" authorId="0" shapeId="0" xr:uid="{CA5D938C-5DAE-4F2E-9217-58F365C4E8C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Esto no es una puerta es el espaio que quda en la escalera despues del ultimo escalon </t>
        </r>
      </text>
    </comment>
  </commentList>
</comments>
</file>

<file path=xl/sharedStrings.xml><?xml version="1.0" encoding="utf-8"?>
<sst xmlns="http://schemas.openxmlformats.org/spreadsheetml/2006/main" count="305" uniqueCount="62">
  <si>
    <t>Cantidades de mortero</t>
  </si>
  <si>
    <t>Casa tipo 1</t>
  </si>
  <si>
    <t>17A</t>
  </si>
  <si>
    <t>Primer Piso</t>
  </si>
  <si>
    <t>Espacio</t>
  </si>
  <si>
    <t>Columna</t>
  </si>
  <si>
    <t>Puerta</t>
  </si>
  <si>
    <t>Largo(m)</t>
  </si>
  <si>
    <t>Ancho(m)</t>
  </si>
  <si>
    <t>b (m)</t>
  </si>
  <si>
    <t>h (m)</t>
  </si>
  <si>
    <t>Area Columna(m2)</t>
  </si>
  <si>
    <t>Area espacio puerta(m2)</t>
  </si>
  <si>
    <t>ancho (m)</t>
  </si>
  <si>
    <t>largo (m)</t>
  </si>
  <si>
    <t>Baño</t>
  </si>
  <si>
    <t>Estudio</t>
  </si>
  <si>
    <t>Habitación</t>
  </si>
  <si>
    <t>Ropas</t>
  </si>
  <si>
    <t>Area Espacio(m2)</t>
  </si>
  <si>
    <t>Area total</t>
  </si>
  <si>
    <t>S1</t>
  </si>
  <si>
    <t>S2</t>
  </si>
  <si>
    <t>Area de mortero (m2)</t>
  </si>
  <si>
    <t>Casa Tipo 2</t>
  </si>
  <si>
    <t>20A</t>
  </si>
  <si>
    <t>Casa Tipo 3</t>
  </si>
  <si>
    <t>18A</t>
  </si>
  <si>
    <t>Segundo Piso</t>
  </si>
  <si>
    <t>Habitación 1</t>
  </si>
  <si>
    <t>S3</t>
  </si>
  <si>
    <t>S4</t>
  </si>
  <si>
    <t>17B</t>
  </si>
  <si>
    <t xml:space="preserve">Escalera </t>
  </si>
  <si>
    <t>Area Escalon</t>
  </si>
  <si>
    <t>Casa tipo 2</t>
  </si>
  <si>
    <t>Casa tipo 3</t>
  </si>
  <si>
    <t>18B</t>
  </si>
  <si>
    <t>S5</t>
  </si>
  <si>
    <t>Altillo</t>
  </si>
  <si>
    <t>H.Principal</t>
  </si>
  <si>
    <t>H.2</t>
  </si>
  <si>
    <t>Pasillo</t>
  </si>
  <si>
    <t>Terraza</t>
  </si>
  <si>
    <t>Murito</t>
  </si>
  <si>
    <t>Area murito m2</t>
  </si>
  <si>
    <t>Area de mortero terraza (m2)</t>
  </si>
  <si>
    <t>20B</t>
  </si>
  <si>
    <t>Casa Tipo 4</t>
  </si>
  <si>
    <t>19B</t>
  </si>
  <si>
    <t>19A</t>
  </si>
  <si>
    <t xml:space="preserve">Casa tipo 4 </t>
  </si>
  <si>
    <t>19 B</t>
  </si>
  <si>
    <t>Habitación 2</t>
  </si>
  <si>
    <t xml:space="preserve">Muritos </t>
  </si>
  <si>
    <t>A. Muritos</t>
  </si>
  <si>
    <t>A.Espacio</t>
  </si>
  <si>
    <t>A.Total</t>
  </si>
  <si>
    <t>Mortero (m2)</t>
  </si>
  <si>
    <t>Piso 1</t>
  </si>
  <si>
    <t>Piso 2</t>
  </si>
  <si>
    <t>Area con puerta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</si>
</sst>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6" borderId="0" xfId="0" applyFont="1" applyFill="1"/>
    <xf numFmtId="0" fontId="0" fillId="2" borderId="1" xfId="0" applyFill="1" applyBorder="1" applyAlignment="1">
      <alignment vertical="center"/>
    </xf>
    <xf numFmtId="2" fontId="1" fillId="3" borderId="0" xfId="0" applyNumberFormat="1" applyFont="1" applyFill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6E82-FAC1-4E19-A6E0-25191890C261}">
  <dimension ref="A1:AC748"/>
  <sheetViews>
    <sheetView topLeftCell="A50" workbookViewId="0">
      <selection activeCell="C72" sqref="C72"/>
    </sheetView>
  </sheetViews>
  <sheetFormatPr baseColWidth="10" defaultRowHeight="14.4" x14ac:dyDescent="0.3"/>
  <cols>
    <col min="6" max="6" width="13.109375" customWidth="1"/>
    <col min="8" max="8" width="13.33203125" customWidth="1"/>
  </cols>
  <sheetData>
    <row r="1" spans="1:2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6" x14ac:dyDescent="0.3">
      <c r="A2" s="1"/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3">
      <c r="A4" s="1"/>
      <c r="B4" s="10" t="s">
        <v>1</v>
      </c>
      <c r="C4" s="10" t="s">
        <v>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3">
      <c r="A6" s="11" t="s">
        <v>3</v>
      </c>
      <c r="B6" s="1"/>
      <c r="C6" s="1"/>
      <c r="D6" s="1"/>
      <c r="E6" s="26" t="s">
        <v>23</v>
      </c>
      <c r="F6" s="26"/>
      <c r="G6" s="14">
        <f>SUM(L10:L15)</f>
        <v>38.575499999999998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3">
      <c r="A8" s="1"/>
      <c r="B8" s="25" t="s">
        <v>4</v>
      </c>
      <c r="C8" s="25" t="s">
        <v>7</v>
      </c>
      <c r="D8" s="25" t="s">
        <v>8</v>
      </c>
      <c r="E8" s="24" t="s">
        <v>19</v>
      </c>
      <c r="F8" s="23" t="s">
        <v>5</v>
      </c>
      <c r="G8" s="23"/>
      <c r="H8" s="24" t="s">
        <v>11</v>
      </c>
      <c r="I8" s="23" t="s">
        <v>6</v>
      </c>
      <c r="J8" s="23"/>
      <c r="K8" s="24" t="s">
        <v>12</v>
      </c>
      <c r="L8" s="25" t="s">
        <v>20</v>
      </c>
      <c r="M8" s="1" t="s">
        <v>61</v>
      </c>
      <c r="N8" s="20" t="s">
        <v>58</v>
      </c>
      <c r="O8" s="20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3">
      <c r="A9" s="1"/>
      <c r="B9" s="25"/>
      <c r="C9" s="25"/>
      <c r="D9" s="25"/>
      <c r="E9" s="24"/>
      <c r="F9" s="3" t="s">
        <v>9</v>
      </c>
      <c r="G9" s="3" t="s">
        <v>10</v>
      </c>
      <c r="H9" s="24"/>
      <c r="I9" s="3" t="s">
        <v>13</v>
      </c>
      <c r="J9" s="3" t="s">
        <v>14</v>
      </c>
      <c r="K9" s="24"/>
      <c r="L9" s="25"/>
      <c r="M9" s="1"/>
      <c r="N9" s="3" t="s">
        <v>59</v>
      </c>
      <c r="O9" s="15">
        <f>G6</f>
        <v>38.575499999999998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3">
      <c r="A10" s="1"/>
      <c r="B10" s="3" t="s">
        <v>15</v>
      </c>
      <c r="C10" s="3">
        <v>1.22</v>
      </c>
      <c r="D10" s="3">
        <v>2.5499999999999998</v>
      </c>
      <c r="E10" s="3">
        <f>C10*D10</f>
        <v>3.1109999999999998</v>
      </c>
      <c r="F10" s="3">
        <v>0.2</v>
      </c>
      <c r="G10" s="3">
        <v>0.15</v>
      </c>
      <c r="H10" s="3">
        <f>F10*G10</f>
        <v>0.03</v>
      </c>
      <c r="I10" s="3">
        <v>0.1</v>
      </c>
      <c r="J10" s="3">
        <v>0.74</v>
      </c>
      <c r="K10" s="3">
        <f>I10*J10</f>
        <v>7.3999999999999996E-2</v>
      </c>
      <c r="L10" s="3">
        <f>E10-H10+K10</f>
        <v>3.1549999999999998</v>
      </c>
      <c r="M10" s="2">
        <f>+L10+K10</f>
        <v>3.2289999999999996</v>
      </c>
      <c r="N10" s="3" t="s">
        <v>60</v>
      </c>
      <c r="O10" s="15">
        <f>'Piso 2'!G6</f>
        <v>39.5518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3">
      <c r="A11" s="1"/>
      <c r="B11" s="3" t="s">
        <v>16</v>
      </c>
      <c r="C11" s="3">
        <v>3.3</v>
      </c>
      <c r="D11" s="3">
        <v>2.5499999999999998</v>
      </c>
      <c r="E11" s="3">
        <f t="shared" ref="E11:E15" si="0">C11*D11</f>
        <v>8.4149999999999991</v>
      </c>
      <c r="F11" s="3">
        <v>0.15</v>
      </c>
      <c r="G11" s="3">
        <v>0.3</v>
      </c>
      <c r="H11" s="3">
        <f t="shared" ref="H11:H16" si="1">F11*G11</f>
        <v>4.4999999999999998E-2</v>
      </c>
      <c r="I11" s="3">
        <v>0.1</v>
      </c>
      <c r="J11" s="3">
        <v>0.83</v>
      </c>
      <c r="K11" s="3">
        <f t="shared" ref="K11:K15" si="2">I11*J11</f>
        <v>8.3000000000000004E-2</v>
      </c>
      <c r="L11" s="3">
        <f t="shared" ref="L11:L14" si="3">E11-H11+K11</f>
        <v>8.4529999999999994</v>
      </c>
      <c r="M11" s="2">
        <f t="shared" ref="M11:M15" si="4">+L11+K11</f>
        <v>8.5359999999999996</v>
      </c>
      <c r="N11" s="3" t="s">
        <v>39</v>
      </c>
      <c r="O11" s="15">
        <f>Altillo!F5</f>
        <v>17.9009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3">
      <c r="A12" s="1"/>
      <c r="B12" s="3" t="s">
        <v>17</v>
      </c>
      <c r="C12" s="3">
        <v>2.6</v>
      </c>
      <c r="D12" s="3">
        <v>3.85</v>
      </c>
      <c r="E12" s="3">
        <f t="shared" si="0"/>
        <v>10.01</v>
      </c>
      <c r="F12" s="3">
        <v>0.15</v>
      </c>
      <c r="G12" s="3">
        <v>0.3</v>
      </c>
      <c r="H12" s="3">
        <f t="shared" si="1"/>
        <v>4.4999999999999998E-2</v>
      </c>
      <c r="I12" s="3">
        <v>0.1</v>
      </c>
      <c r="J12" s="3">
        <v>0.83</v>
      </c>
      <c r="K12" s="3">
        <f t="shared" si="2"/>
        <v>8.3000000000000004E-2</v>
      </c>
      <c r="L12" s="3">
        <f t="shared" si="3"/>
        <v>10.048</v>
      </c>
      <c r="M12" s="2">
        <f t="shared" si="4"/>
        <v>10.131</v>
      </c>
      <c r="N12" s="3" t="s">
        <v>43</v>
      </c>
      <c r="O12" s="15">
        <f>Altillo!F18</f>
        <v>21.568200000000001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x14ac:dyDescent="0.3">
      <c r="A13" s="1"/>
      <c r="B13" s="3" t="s">
        <v>18</v>
      </c>
      <c r="C13" s="3">
        <v>1.45</v>
      </c>
      <c r="D13" s="3">
        <v>1.95</v>
      </c>
      <c r="E13" s="3">
        <f t="shared" si="0"/>
        <v>2.8274999999999997</v>
      </c>
      <c r="F13" s="3">
        <v>0</v>
      </c>
      <c r="G13" s="3">
        <v>0</v>
      </c>
      <c r="H13" s="3">
        <f t="shared" si="1"/>
        <v>0</v>
      </c>
      <c r="I13" s="3">
        <v>0.1</v>
      </c>
      <c r="J13" s="3">
        <v>0.78</v>
      </c>
      <c r="K13" s="3">
        <f t="shared" si="2"/>
        <v>7.8000000000000014E-2</v>
      </c>
      <c r="L13" s="3">
        <f t="shared" si="3"/>
        <v>2.9054999999999995</v>
      </c>
      <c r="M13" s="2">
        <f t="shared" si="4"/>
        <v>2.9834999999999994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x14ac:dyDescent="0.3">
      <c r="A14" s="1"/>
      <c r="B14" s="3" t="s">
        <v>21</v>
      </c>
      <c r="C14" s="3">
        <v>1.18</v>
      </c>
      <c r="D14" s="3">
        <v>1.4</v>
      </c>
      <c r="E14" s="3">
        <f t="shared" si="0"/>
        <v>1.6519999999999999</v>
      </c>
      <c r="F14" s="3">
        <v>0.3</v>
      </c>
      <c r="G14" s="3">
        <v>0.2</v>
      </c>
      <c r="H14" s="3">
        <f t="shared" si="1"/>
        <v>0.06</v>
      </c>
      <c r="I14" s="3">
        <v>0</v>
      </c>
      <c r="J14" s="3">
        <v>0</v>
      </c>
      <c r="K14" s="3">
        <f t="shared" si="2"/>
        <v>0</v>
      </c>
      <c r="L14" s="3">
        <f t="shared" si="3"/>
        <v>1.5919999999999999</v>
      </c>
      <c r="M14" s="2">
        <f t="shared" si="4"/>
        <v>1.5919999999999999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x14ac:dyDescent="0.3">
      <c r="A15" s="1"/>
      <c r="B15" s="3" t="s">
        <v>22</v>
      </c>
      <c r="C15" s="3">
        <v>4.62</v>
      </c>
      <c r="D15" s="3">
        <v>2.7</v>
      </c>
      <c r="E15" s="3">
        <f t="shared" si="0"/>
        <v>12.474000000000002</v>
      </c>
      <c r="F15" s="3">
        <v>0.3</v>
      </c>
      <c r="G15" s="3">
        <v>0.2</v>
      </c>
      <c r="H15" s="3">
        <f t="shared" si="1"/>
        <v>0.06</v>
      </c>
      <c r="I15" s="3">
        <v>0.1</v>
      </c>
      <c r="J15" s="3">
        <v>0.98</v>
      </c>
      <c r="K15" s="3">
        <f t="shared" si="2"/>
        <v>9.8000000000000004E-2</v>
      </c>
      <c r="L15" s="3">
        <f>E15-H15-H16+K15</f>
        <v>12.422000000000002</v>
      </c>
      <c r="M15" s="2">
        <f t="shared" si="4"/>
        <v>12.520000000000003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x14ac:dyDescent="0.3">
      <c r="A16" s="1"/>
      <c r="B16" s="1"/>
      <c r="C16" s="1">
        <f>+C14+C15</f>
        <v>5.8</v>
      </c>
      <c r="D16" s="1"/>
      <c r="E16" s="1"/>
      <c r="F16" s="3">
        <v>0.3</v>
      </c>
      <c r="G16" s="3">
        <v>0.3</v>
      </c>
      <c r="H16" s="3">
        <f t="shared" si="1"/>
        <v>0.09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x14ac:dyDescent="0.3">
      <c r="A19" s="1"/>
      <c r="B19" s="10" t="s">
        <v>24</v>
      </c>
      <c r="C19" s="10" t="s">
        <v>25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3">
      <c r="A21" s="1"/>
      <c r="B21" s="1"/>
      <c r="C21" s="1"/>
      <c r="D21" s="1"/>
      <c r="E21" s="26" t="s">
        <v>23</v>
      </c>
      <c r="F21" s="26"/>
      <c r="G21" s="14">
        <f>SUM(L25:L30)</f>
        <v>38.210999999999999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3">
      <c r="A23" s="1"/>
      <c r="B23" s="25" t="s">
        <v>4</v>
      </c>
      <c r="C23" s="25" t="s">
        <v>7</v>
      </c>
      <c r="D23" s="25" t="s">
        <v>8</v>
      </c>
      <c r="E23" s="24" t="s">
        <v>19</v>
      </c>
      <c r="F23" s="23" t="s">
        <v>5</v>
      </c>
      <c r="G23" s="23"/>
      <c r="H23" s="24" t="s">
        <v>11</v>
      </c>
      <c r="I23" s="23" t="s">
        <v>6</v>
      </c>
      <c r="J23" s="23"/>
      <c r="K23" s="24" t="s">
        <v>12</v>
      </c>
      <c r="L23" s="25" t="s">
        <v>20</v>
      </c>
      <c r="M23" s="1" t="s">
        <v>61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3">
      <c r="A24" s="1"/>
      <c r="B24" s="25"/>
      <c r="C24" s="25"/>
      <c r="D24" s="25"/>
      <c r="E24" s="24"/>
      <c r="F24" s="3" t="s">
        <v>9</v>
      </c>
      <c r="G24" s="3" t="s">
        <v>10</v>
      </c>
      <c r="H24" s="24"/>
      <c r="I24" s="3" t="s">
        <v>13</v>
      </c>
      <c r="J24" s="3" t="s">
        <v>14</v>
      </c>
      <c r="K24" s="24"/>
      <c r="L24" s="25"/>
      <c r="M24" s="1"/>
      <c r="N24" s="20" t="s">
        <v>58</v>
      </c>
      <c r="O24" s="20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3">
      <c r="A25" s="1"/>
      <c r="B25" s="3" t="s">
        <v>15</v>
      </c>
      <c r="C25" s="3">
        <v>1.23</v>
      </c>
      <c r="D25" s="3">
        <v>2.5</v>
      </c>
      <c r="E25" s="3">
        <f>C25*D25</f>
        <v>3.0750000000000002</v>
      </c>
      <c r="F25" s="3">
        <v>0.2</v>
      </c>
      <c r="G25" s="3">
        <v>0.3</v>
      </c>
      <c r="H25" s="3">
        <f>F25*G25</f>
        <v>0.06</v>
      </c>
      <c r="I25" s="3">
        <v>0.1</v>
      </c>
      <c r="J25" s="3">
        <v>0.74</v>
      </c>
      <c r="K25" s="3">
        <f>I25*J25</f>
        <v>7.3999999999999996E-2</v>
      </c>
      <c r="L25" s="15">
        <f>E25-H25+K25</f>
        <v>3.089</v>
      </c>
      <c r="M25" s="17">
        <f>+L25+K25</f>
        <v>3.1629999999999998</v>
      </c>
      <c r="N25" s="3" t="s">
        <v>59</v>
      </c>
      <c r="O25" s="15">
        <f>G21</f>
        <v>38.210999999999999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3">
      <c r="A26" s="1"/>
      <c r="B26" s="3" t="s">
        <v>16</v>
      </c>
      <c r="C26" s="3">
        <v>3.33</v>
      </c>
      <c r="D26" s="3">
        <v>2.5</v>
      </c>
      <c r="E26" s="3">
        <f t="shared" ref="E26:E30" si="5">C26*D26</f>
        <v>8.3249999999999993</v>
      </c>
      <c r="F26" s="3">
        <v>0.3</v>
      </c>
      <c r="G26" s="3">
        <v>0.3</v>
      </c>
      <c r="H26" s="3">
        <f t="shared" ref="H26:H31" si="6">F26*G26</f>
        <v>0.09</v>
      </c>
      <c r="I26" s="3">
        <v>0.1</v>
      </c>
      <c r="J26" s="3">
        <v>0.83</v>
      </c>
      <c r="K26" s="3">
        <f t="shared" ref="K26:K30" si="7">I26*J26</f>
        <v>8.3000000000000004E-2</v>
      </c>
      <c r="L26" s="15">
        <f t="shared" ref="L26:L29" si="8">E26-H26+K26</f>
        <v>8.3179999999999996</v>
      </c>
      <c r="M26" s="2">
        <f t="shared" ref="M26:M30" si="9">+L26+K26</f>
        <v>8.4009999999999998</v>
      </c>
      <c r="N26" s="3" t="s">
        <v>60</v>
      </c>
      <c r="O26" s="15">
        <f>'Piso 2'!G23</f>
        <v>36.828200000000002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3">
      <c r="A27" s="1"/>
      <c r="B27" s="3" t="s">
        <v>17</v>
      </c>
      <c r="C27" s="3">
        <v>2.6</v>
      </c>
      <c r="D27" s="3">
        <v>3.81</v>
      </c>
      <c r="E27" s="3">
        <f t="shared" si="5"/>
        <v>9.9060000000000006</v>
      </c>
      <c r="F27" s="3">
        <v>0.3</v>
      </c>
      <c r="G27" s="3">
        <v>0.3</v>
      </c>
      <c r="H27" s="3">
        <f t="shared" si="6"/>
        <v>0.09</v>
      </c>
      <c r="I27" s="3">
        <v>0.1</v>
      </c>
      <c r="J27" s="3">
        <v>0.83</v>
      </c>
      <c r="K27" s="3">
        <f t="shared" si="7"/>
        <v>8.3000000000000004E-2</v>
      </c>
      <c r="L27" s="15">
        <f t="shared" si="8"/>
        <v>9.8990000000000009</v>
      </c>
      <c r="M27" s="2">
        <f t="shared" si="9"/>
        <v>9.9820000000000011</v>
      </c>
      <c r="N27" s="3" t="s">
        <v>39</v>
      </c>
      <c r="O27" s="15">
        <f>Altillo!F21</f>
        <v>17.847200000000001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x14ac:dyDescent="0.3">
      <c r="A28" s="1"/>
      <c r="B28" s="3" t="s">
        <v>18</v>
      </c>
      <c r="C28" s="3">
        <v>1.45</v>
      </c>
      <c r="D28" s="3">
        <v>1.94</v>
      </c>
      <c r="E28" s="3">
        <f t="shared" si="5"/>
        <v>2.8129999999999997</v>
      </c>
      <c r="F28" s="3">
        <v>0</v>
      </c>
      <c r="G28" s="3">
        <v>0</v>
      </c>
      <c r="H28" s="3">
        <f t="shared" si="6"/>
        <v>0</v>
      </c>
      <c r="I28" s="3">
        <v>0.1</v>
      </c>
      <c r="J28" s="3">
        <v>0.78</v>
      </c>
      <c r="K28" s="3">
        <f t="shared" si="7"/>
        <v>7.8000000000000014E-2</v>
      </c>
      <c r="L28" s="15">
        <f t="shared" si="8"/>
        <v>2.8909999999999996</v>
      </c>
      <c r="M28" s="2">
        <f t="shared" si="9"/>
        <v>2.9689999999999994</v>
      </c>
      <c r="N28" s="3" t="s">
        <v>43</v>
      </c>
      <c r="O28" s="15">
        <f>Altillo!F34</f>
        <v>20.956699999999998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x14ac:dyDescent="0.3">
      <c r="A29" s="1"/>
      <c r="B29" s="3" t="s">
        <v>21</v>
      </c>
      <c r="C29" s="3">
        <v>1.18</v>
      </c>
      <c r="D29" s="3">
        <v>1.4</v>
      </c>
      <c r="E29" s="3">
        <f t="shared" si="5"/>
        <v>1.6519999999999999</v>
      </c>
      <c r="F29" s="3">
        <v>0.3</v>
      </c>
      <c r="G29" s="3">
        <v>0.2</v>
      </c>
      <c r="H29" s="3">
        <f t="shared" si="6"/>
        <v>0.06</v>
      </c>
      <c r="I29" s="3">
        <v>0</v>
      </c>
      <c r="J29" s="3">
        <v>0</v>
      </c>
      <c r="K29" s="3">
        <f t="shared" si="7"/>
        <v>0</v>
      </c>
      <c r="L29" s="15">
        <f t="shared" si="8"/>
        <v>1.5919999999999999</v>
      </c>
      <c r="M29" s="2">
        <f t="shared" si="9"/>
        <v>1.5919999999999999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3">
      <c r="A30" s="1"/>
      <c r="B30" s="3" t="s">
        <v>22</v>
      </c>
      <c r="C30" s="3">
        <v>4.62</v>
      </c>
      <c r="D30" s="3">
        <v>2.7</v>
      </c>
      <c r="E30" s="3">
        <f t="shared" si="5"/>
        <v>12.474000000000002</v>
      </c>
      <c r="F30" s="3">
        <v>0.3</v>
      </c>
      <c r="G30" s="3">
        <v>0.2</v>
      </c>
      <c r="H30" s="3">
        <f t="shared" si="6"/>
        <v>0.06</v>
      </c>
      <c r="I30" s="3">
        <v>0.1</v>
      </c>
      <c r="J30" s="3">
        <v>0.98</v>
      </c>
      <c r="K30" s="3">
        <f t="shared" si="7"/>
        <v>9.8000000000000004E-2</v>
      </c>
      <c r="L30" s="15">
        <f>E30-H30-H31+K30</f>
        <v>12.422000000000002</v>
      </c>
      <c r="M30" s="2">
        <f t="shared" si="9"/>
        <v>12.520000000000003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x14ac:dyDescent="0.3">
      <c r="A31" s="1"/>
      <c r="B31" s="1"/>
      <c r="C31" s="1"/>
      <c r="D31" s="1"/>
      <c r="E31" s="1"/>
      <c r="F31" s="3">
        <v>0.3</v>
      </c>
      <c r="G31" s="3">
        <v>0.3</v>
      </c>
      <c r="H31" s="3">
        <f t="shared" si="6"/>
        <v>0.09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x14ac:dyDescent="0.3">
      <c r="A35" s="1"/>
      <c r="B35" s="10" t="s">
        <v>26</v>
      </c>
      <c r="C35" s="10" t="s">
        <v>27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x14ac:dyDescent="0.3">
      <c r="A37" s="1"/>
      <c r="B37" s="1"/>
      <c r="C37" s="1"/>
      <c r="D37" s="1"/>
      <c r="E37" s="26" t="s">
        <v>23</v>
      </c>
      <c r="F37" s="26"/>
      <c r="G37" s="14">
        <f>SUM(L41:L46)</f>
        <v>38.172499999999999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x14ac:dyDescent="0.3">
      <c r="A39" s="1"/>
      <c r="B39" s="25" t="s">
        <v>4</v>
      </c>
      <c r="C39" s="25" t="s">
        <v>7</v>
      </c>
      <c r="D39" s="25" t="s">
        <v>8</v>
      </c>
      <c r="E39" s="24" t="s">
        <v>19</v>
      </c>
      <c r="F39" s="23" t="s">
        <v>5</v>
      </c>
      <c r="G39" s="23"/>
      <c r="H39" s="24" t="s">
        <v>11</v>
      </c>
      <c r="I39" s="23" t="s">
        <v>6</v>
      </c>
      <c r="J39" s="23"/>
      <c r="K39" s="24" t="s">
        <v>12</v>
      </c>
      <c r="L39" s="25" t="s">
        <v>20</v>
      </c>
      <c r="M39" s="1" t="s">
        <v>61</v>
      </c>
      <c r="N39" s="20" t="s">
        <v>58</v>
      </c>
      <c r="O39" s="20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3">
      <c r="A40" s="1"/>
      <c r="B40" s="25"/>
      <c r="C40" s="25"/>
      <c r="D40" s="25"/>
      <c r="E40" s="24"/>
      <c r="F40" s="3" t="s">
        <v>9</v>
      </c>
      <c r="G40" s="3" t="s">
        <v>10</v>
      </c>
      <c r="H40" s="24"/>
      <c r="I40" s="3" t="s">
        <v>13</v>
      </c>
      <c r="J40" s="3" t="s">
        <v>14</v>
      </c>
      <c r="K40" s="24"/>
      <c r="L40" s="25"/>
      <c r="M40" s="1"/>
      <c r="N40" s="3" t="s">
        <v>59</v>
      </c>
      <c r="O40" s="15">
        <f>G37</f>
        <v>38.172499999999999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x14ac:dyDescent="0.3">
      <c r="A41" s="1"/>
      <c r="B41" s="3" t="s">
        <v>15</v>
      </c>
      <c r="C41" s="3">
        <v>1.22</v>
      </c>
      <c r="D41" s="3">
        <v>2.5</v>
      </c>
      <c r="E41" s="3">
        <f>C41*D41</f>
        <v>3.05</v>
      </c>
      <c r="F41" s="3">
        <v>0.2</v>
      </c>
      <c r="G41" s="3">
        <v>0.3</v>
      </c>
      <c r="H41" s="3">
        <f>F41*G41</f>
        <v>0.06</v>
      </c>
      <c r="I41" s="3">
        <v>0.1</v>
      </c>
      <c r="J41" s="3">
        <v>0.72</v>
      </c>
      <c r="K41" s="3">
        <f>I41*J41</f>
        <v>7.1999999999999995E-2</v>
      </c>
      <c r="L41" s="15">
        <f>E41-H41+K41</f>
        <v>3.0619999999999998</v>
      </c>
      <c r="M41" s="17">
        <f>+L41+K41</f>
        <v>3.1339999999999999</v>
      </c>
      <c r="N41" s="3" t="s">
        <v>60</v>
      </c>
      <c r="O41" s="15">
        <f>'Piso 2'!G40</f>
        <v>38.520200000000003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x14ac:dyDescent="0.3">
      <c r="A42" s="1"/>
      <c r="B42" s="3" t="s">
        <v>16</v>
      </c>
      <c r="C42" s="3">
        <v>3.33</v>
      </c>
      <c r="D42" s="3">
        <v>2.5</v>
      </c>
      <c r="E42" s="3">
        <f t="shared" ref="E42:E46" si="10">C42*D42</f>
        <v>8.3249999999999993</v>
      </c>
      <c r="F42" s="3">
        <v>0.3</v>
      </c>
      <c r="G42" s="3">
        <v>0.3</v>
      </c>
      <c r="H42" s="3">
        <f t="shared" ref="H42:H47" si="11">F42*G42</f>
        <v>0.09</v>
      </c>
      <c r="I42" s="3">
        <v>0.1</v>
      </c>
      <c r="J42" s="3">
        <v>0.83</v>
      </c>
      <c r="K42" s="3">
        <f t="shared" ref="K42:K46" si="12">I42*J42</f>
        <v>8.3000000000000004E-2</v>
      </c>
      <c r="L42" s="15">
        <f t="shared" ref="L42:L45" si="13">E42-H42+K42</f>
        <v>8.3179999999999996</v>
      </c>
      <c r="M42" s="2">
        <f t="shared" ref="M42:M46" si="14">+L42+K42</f>
        <v>8.4009999999999998</v>
      </c>
      <c r="N42" s="3" t="s">
        <v>39</v>
      </c>
      <c r="O42" s="15">
        <f>Altillo!F37</f>
        <v>18.005600000000001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x14ac:dyDescent="0.3">
      <c r="A43" s="1"/>
      <c r="B43" s="3" t="s">
        <v>17</v>
      </c>
      <c r="C43" s="3">
        <v>2.6</v>
      </c>
      <c r="D43" s="3">
        <v>3.8</v>
      </c>
      <c r="E43" s="3">
        <f t="shared" si="10"/>
        <v>9.879999999999999</v>
      </c>
      <c r="F43" s="3">
        <v>0.3</v>
      </c>
      <c r="G43" s="3">
        <v>0.3</v>
      </c>
      <c r="H43" s="3">
        <f t="shared" si="11"/>
        <v>0.09</v>
      </c>
      <c r="I43" s="3">
        <v>0.1</v>
      </c>
      <c r="J43" s="3">
        <v>0.83</v>
      </c>
      <c r="K43" s="3">
        <f t="shared" si="12"/>
        <v>8.3000000000000004E-2</v>
      </c>
      <c r="L43" s="15">
        <f t="shared" si="13"/>
        <v>9.8729999999999993</v>
      </c>
      <c r="M43" s="2">
        <f t="shared" si="14"/>
        <v>9.9559999999999995</v>
      </c>
      <c r="N43" s="3" t="s">
        <v>43</v>
      </c>
      <c r="O43" s="15">
        <f>Altillo!F50</f>
        <v>22.8095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3">
      <c r="A44" s="1"/>
      <c r="B44" s="3" t="s">
        <v>18</v>
      </c>
      <c r="C44" s="3">
        <v>1.45</v>
      </c>
      <c r="D44" s="3">
        <v>1.95</v>
      </c>
      <c r="E44" s="3">
        <f t="shared" si="10"/>
        <v>2.8274999999999997</v>
      </c>
      <c r="F44" s="3">
        <v>0</v>
      </c>
      <c r="G44" s="3">
        <v>0</v>
      </c>
      <c r="H44" s="3">
        <f t="shared" si="11"/>
        <v>0</v>
      </c>
      <c r="I44" s="3">
        <v>0.1</v>
      </c>
      <c r="J44" s="3">
        <v>0.78</v>
      </c>
      <c r="K44" s="3">
        <f t="shared" si="12"/>
        <v>7.8000000000000014E-2</v>
      </c>
      <c r="L44" s="15">
        <f t="shared" si="13"/>
        <v>2.9054999999999995</v>
      </c>
      <c r="M44" s="2">
        <f t="shared" si="14"/>
        <v>2.9834999999999994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3">
      <c r="A45" s="1"/>
      <c r="B45" s="3" t="s">
        <v>21</v>
      </c>
      <c r="C45" s="3">
        <v>1.18</v>
      </c>
      <c r="D45" s="3">
        <v>1.4</v>
      </c>
      <c r="E45" s="3">
        <f t="shared" si="10"/>
        <v>1.6519999999999999</v>
      </c>
      <c r="F45" s="3">
        <v>0.3</v>
      </c>
      <c r="G45" s="3">
        <v>0.2</v>
      </c>
      <c r="H45" s="3">
        <f t="shared" si="11"/>
        <v>0.06</v>
      </c>
      <c r="I45" s="3">
        <v>0</v>
      </c>
      <c r="J45" s="3">
        <v>0</v>
      </c>
      <c r="K45" s="3">
        <f t="shared" si="12"/>
        <v>0</v>
      </c>
      <c r="L45" s="15">
        <f t="shared" si="13"/>
        <v>1.5919999999999999</v>
      </c>
      <c r="M45" s="2">
        <f t="shared" si="14"/>
        <v>1.5919999999999999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3">
      <c r="A46" s="1"/>
      <c r="B46" s="3" t="s">
        <v>22</v>
      </c>
      <c r="C46" s="3">
        <v>4.62</v>
      </c>
      <c r="D46" s="3">
        <v>2.7</v>
      </c>
      <c r="E46" s="3">
        <f t="shared" si="10"/>
        <v>12.474000000000002</v>
      </c>
      <c r="F46" s="3">
        <v>0.3</v>
      </c>
      <c r="G46" s="3">
        <v>0.2</v>
      </c>
      <c r="H46" s="3">
        <f t="shared" si="11"/>
        <v>0.06</v>
      </c>
      <c r="I46" s="3">
        <v>0.1</v>
      </c>
      <c r="J46" s="3">
        <v>0.98</v>
      </c>
      <c r="K46" s="3">
        <f t="shared" si="12"/>
        <v>9.8000000000000004E-2</v>
      </c>
      <c r="L46" s="15">
        <f>E46-H46-H47+K46</f>
        <v>12.422000000000002</v>
      </c>
      <c r="M46" s="2">
        <f t="shared" si="14"/>
        <v>12.520000000000003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3">
      <c r="A47" s="1"/>
      <c r="B47" s="1"/>
      <c r="C47" s="1"/>
      <c r="D47" s="1"/>
      <c r="E47" s="1"/>
      <c r="F47" s="3">
        <v>0.3</v>
      </c>
      <c r="G47" s="3">
        <v>0.3</v>
      </c>
      <c r="H47" s="3">
        <f t="shared" si="11"/>
        <v>0.09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3">
      <c r="A51" s="1"/>
      <c r="B51" s="10" t="s">
        <v>48</v>
      </c>
      <c r="C51" s="10" t="s">
        <v>50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3">
      <c r="A53" s="1"/>
      <c r="B53" s="1"/>
      <c r="C53" s="1"/>
      <c r="D53" s="1"/>
      <c r="E53" s="26" t="s">
        <v>23</v>
      </c>
      <c r="F53" s="26"/>
      <c r="G53" s="14">
        <f>SUM(L57:L67)</f>
        <v>44.723700000000015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3">
      <c r="A55" s="1"/>
      <c r="B55" s="25" t="s">
        <v>4</v>
      </c>
      <c r="C55" s="25" t="s">
        <v>7</v>
      </c>
      <c r="D55" s="25" t="s">
        <v>8</v>
      </c>
      <c r="E55" s="24" t="s">
        <v>19</v>
      </c>
      <c r="F55" s="23" t="s">
        <v>5</v>
      </c>
      <c r="G55" s="23"/>
      <c r="H55" s="24" t="s">
        <v>11</v>
      </c>
      <c r="I55" s="23" t="s">
        <v>6</v>
      </c>
      <c r="J55" s="23"/>
      <c r="K55" s="24" t="s">
        <v>12</v>
      </c>
      <c r="L55" s="25" t="s">
        <v>20</v>
      </c>
      <c r="M55" s="1" t="s">
        <v>61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3">
      <c r="A56" s="1"/>
      <c r="B56" s="25"/>
      <c r="C56" s="25"/>
      <c r="D56" s="25"/>
      <c r="E56" s="24"/>
      <c r="F56" s="3" t="s">
        <v>9</v>
      </c>
      <c r="G56" s="3" t="s">
        <v>10</v>
      </c>
      <c r="H56" s="24"/>
      <c r="I56" s="3" t="s">
        <v>13</v>
      </c>
      <c r="J56" s="3" t="s">
        <v>14</v>
      </c>
      <c r="K56" s="24"/>
      <c r="L56" s="2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3">
      <c r="A57" s="1"/>
      <c r="B57" s="3" t="s">
        <v>15</v>
      </c>
      <c r="C57" s="3">
        <v>1</v>
      </c>
      <c r="D57" s="3">
        <v>2.14</v>
      </c>
      <c r="E57" s="3">
        <f>C57*D57</f>
        <v>2.14</v>
      </c>
      <c r="F57" s="5">
        <v>0.2</v>
      </c>
      <c r="G57" s="5">
        <v>0.3</v>
      </c>
      <c r="H57" s="3">
        <f>F57*G57</f>
        <v>0.06</v>
      </c>
      <c r="I57" s="3">
        <v>0.1</v>
      </c>
      <c r="J57" s="3">
        <v>0.72</v>
      </c>
      <c r="K57" s="3">
        <f>I57*J57</f>
        <v>7.1999999999999995E-2</v>
      </c>
      <c r="L57" s="15">
        <f>E57-H57+K57</f>
        <v>2.1520000000000001</v>
      </c>
      <c r="M57" s="17">
        <f>+L57+K57</f>
        <v>2.2240000000000002</v>
      </c>
      <c r="N57" s="20" t="s">
        <v>58</v>
      </c>
      <c r="O57" s="20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3">
      <c r="A58" s="1"/>
      <c r="B58" s="3" t="s">
        <v>17</v>
      </c>
      <c r="C58" s="3">
        <v>3.2</v>
      </c>
      <c r="D58" s="3">
        <v>2.35</v>
      </c>
      <c r="E58" s="3">
        <f t="shared" ref="E58:E64" si="15">C58*D58</f>
        <v>7.5200000000000005</v>
      </c>
      <c r="F58" s="5">
        <v>0.3</v>
      </c>
      <c r="G58" s="5">
        <v>0.3</v>
      </c>
      <c r="H58" s="3">
        <f t="shared" ref="H58:H65" si="16">F58*G58</f>
        <v>0.09</v>
      </c>
      <c r="I58" s="3">
        <v>0.1</v>
      </c>
      <c r="J58" s="3">
        <v>0.83</v>
      </c>
      <c r="K58" s="3">
        <f t="shared" ref="K58:K64" si="17">I58*J58</f>
        <v>8.3000000000000004E-2</v>
      </c>
      <c r="L58" s="15">
        <f t="shared" ref="L58:L62" si="18">E58-H58+K58</f>
        <v>7.5130000000000008</v>
      </c>
      <c r="M58" s="2">
        <f t="shared" ref="M58:M67" si="19">+L58+K58</f>
        <v>7.596000000000001</v>
      </c>
      <c r="N58" s="3" t="s">
        <v>59</v>
      </c>
      <c r="O58" s="15">
        <f>G53</f>
        <v>44.723700000000015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3">
      <c r="A59" s="1"/>
      <c r="B59" s="25" t="s">
        <v>17</v>
      </c>
      <c r="C59" s="3">
        <v>2.3199999999999998</v>
      </c>
      <c r="D59" s="3">
        <v>2.29</v>
      </c>
      <c r="E59" s="3">
        <f>C59*D59</f>
        <v>5.3127999999999993</v>
      </c>
      <c r="F59" s="21">
        <v>0.3</v>
      </c>
      <c r="G59" s="21">
        <v>0.3</v>
      </c>
      <c r="H59" s="21">
        <f>F59*G59</f>
        <v>0.09</v>
      </c>
      <c r="I59" s="21">
        <v>0.1</v>
      </c>
      <c r="J59" s="21">
        <v>0.83</v>
      </c>
      <c r="K59" s="21">
        <f>I59*J59</f>
        <v>8.3000000000000004E-2</v>
      </c>
      <c r="L59" s="28">
        <f>(E59+E60)-H59+K59</f>
        <v>6.2857999999999992</v>
      </c>
      <c r="M59" s="17">
        <f>+L59+K59</f>
        <v>6.3687999999999994</v>
      </c>
      <c r="N59" s="3" t="s">
        <v>60</v>
      </c>
      <c r="O59" s="15">
        <f>'Piso 2'!G58</f>
        <v>45.376600000000003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3">
      <c r="A60" s="1"/>
      <c r="B60" s="25"/>
      <c r="C60" s="3">
        <v>1.4</v>
      </c>
      <c r="D60" s="3">
        <v>0.7</v>
      </c>
      <c r="E60" s="3">
        <f>C60*D60</f>
        <v>0.97999999999999987</v>
      </c>
      <c r="F60" s="22"/>
      <c r="G60" s="22"/>
      <c r="H60" s="22"/>
      <c r="I60" s="22"/>
      <c r="J60" s="22"/>
      <c r="K60" s="22"/>
      <c r="L60" s="29"/>
      <c r="M60" s="2">
        <f t="shared" si="19"/>
        <v>0</v>
      </c>
      <c r="N60" s="3" t="s">
        <v>39</v>
      </c>
      <c r="O60" s="15">
        <f>Altillo!F54</f>
        <v>17.706499999999998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3">
      <c r="A61" s="1"/>
      <c r="B61" s="3" t="s">
        <v>18</v>
      </c>
      <c r="C61" s="3">
        <v>1.45</v>
      </c>
      <c r="D61" s="3">
        <v>1.95</v>
      </c>
      <c r="E61" s="3">
        <f t="shared" si="15"/>
        <v>2.8274999999999997</v>
      </c>
      <c r="F61" s="3">
        <v>0</v>
      </c>
      <c r="G61" s="3">
        <v>0</v>
      </c>
      <c r="H61" s="3">
        <f t="shared" si="16"/>
        <v>0</v>
      </c>
      <c r="I61" s="3">
        <v>0.1</v>
      </c>
      <c r="J61" s="3">
        <v>0.78</v>
      </c>
      <c r="K61" s="3">
        <f t="shared" si="17"/>
        <v>7.8000000000000014E-2</v>
      </c>
      <c r="L61" s="15">
        <f t="shared" si="18"/>
        <v>2.9054999999999995</v>
      </c>
      <c r="M61" s="2">
        <f t="shared" si="19"/>
        <v>2.9834999999999994</v>
      </c>
      <c r="N61" s="3" t="s">
        <v>43</v>
      </c>
      <c r="O61" s="15">
        <f>Altillo!F71</f>
        <v>28.732599999999994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3">
      <c r="A62" s="1"/>
      <c r="B62" s="3" t="s">
        <v>21</v>
      </c>
      <c r="C62" s="3">
        <v>0.84</v>
      </c>
      <c r="D62" s="3">
        <v>0.7</v>
      </c>
      <c r="E62" s="3">
        <f t="shared" si="15"/>
        <v>0.58799999999999997</v>
      </c>
      <c r="F62" s="3">
        <v>0</v>
      </c>
      <c r="G62" s="3">
        <v>0</v>
      </c>
      <c r="H62" s="3">
        <f t="shared" si="16"/>
        <v>0</v>
      </c>
      <c r="I62" s="3">
        <v>0</v>
      </c>
      <c r="J62" s="3">
        <v>0</v>
      </c>
      <c r="K62" s="3">
        <f t="shared" si="17"/>
        <v>0</v>
      </c>
      <c r="L62" s="15">
        <f t="shared" si="18"/>
        <v>0.58799999999999997</v>
      </c>
      <c r="M62" s="2">
        <f t="shared" si="19"/>
        <v>0.58799999999999997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3">
      <c r="A63" s="1"/>
      <c r="B63" s="3" t="s">
        <v>22</v>
      </c>
      <c r="C63" s="3">
        <v>1.28</v>
      </c>
      <c r="D63" s="3">
        <v>2.5</v>
      </c>
      <c r="E63" s="3">
        <f t="shared" si="15"/>
        <v>3.2</v>
      </c>
      <c r="F63" s="16">
        <v>0.3</v>
      </c>
      <c r="G63" s="16">
        <v>0.3</v>
      </c>
      <c r="H63" s="3">
        <f t="shared" si="16"/>
        <v>0.09</v>
      </c>
      <c r="I63" s="3">
        <v>0</v>
      </c>
      <c r="J63" s="3">
        <v>0</v>
      </c>
      <c r="K63" s="3">
        <f t="shared" si="17"/>
        <v>0</v>
      </c>
      <c r="L63" s="15">
        <f>E63-H63-H64+K63</f>
        <v>3.0300000000000002</v>
      </c>
      <c r="M63" s="2">
        <f t="shared" si="19"/>
        <v>3.0300000000000002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3">
      <c r="A64" s="1"/>
      <c r="B64" s="25" t="s">
        <v>30</v>
      </c>
      <c r="C64" s="21">
        <v>3.81</v>
      </c>
      <c r="D64" s="21">
        <v>4.74</v>
      </c>
      <c r="E64" s="21">
        <f t="shared" si="15"/>
        <v>18.0594</v>
      </c>
      <c r="F64" s="16">
        <v>0.4</v>
      </c>
      <c r="G64" s="16">
        <v>0.2</v>
      </c>
      <c r="H64" s="3">
        <f t="shared" si="16"/>
        <v>8.0000000000000016E-2</v>
      </c>
      <c r="I64" s="21">
        <v>0</v>
      </c>
      <c r="J64" s="21">
        <v>0</v>
      </c>
      <c r="K64" s="21">
        <f t="shared" si="17"/>
        <v>0</v>
      </c>
      <c r="L64" s="18">
        <f>E64-H64-H65+K64</f>
        <v>17.919400000000003</v>
      </c>
      <c r="M64" s="18">
        <f t="shared" si="19"/>
        <v>17.919400000000003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3">
      <c r="A65" s="1"/>
      <c r="B65" s="25"/>
      <c r="C65" s="22"/>
      <c r="D65" s="22"/>
      <c r="E65" s="22"/>
      <c r="F65" s="16">
        <v>0.3</v>
      </c>
      <c r="G65" s="16">
        <v>0.2</v>
      </c>
      <c r="H65" s="3">
        <f t="shared" si="16"/>
        <v>0.06</v>
      </c>
      <c r="I65" s="22"/>
      <c r="J65" s="22"/>
      <c r="K65" s="22"/>
      <c r="L65" s="19"/>
      <c r="M65" s="1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3">
      <c r="A66" s="1"/>
      <c r="B66" s="3" t="s">
        <v>31</v>
      </c>
      <c r="C66" s="3">
        <v>3.2</v>
      </c>
      <c r="D66" s="3">
        <v>0.9</v>
      </c>
      <c r="E66" s="3">
        <f>C66*D66</f>
        <v>2.8800000000000003</v>
      </c>
      <c r="F66" s="3">
        <v>0</v>
      </c>
      <c r="G66" s="3">
        <v>0</v>
      </c>
      <c r="H66" s="3">
        <f>F66*G66</f>
        <v>0</v>
      </c>
      <c r="I66" s="3">
        <v>0</v>
      </c>
      <c r="J66" s="3">
        <v>0</v>
      </c>
      <c r="K66" s="3">
        <f>I66*J66</f>
        <v>0</v>
      </c>
      <c r="L66" s="15">
        <f>E66-H66+K66</f>
        <v>2.8800000000000003</v>
      </c>
      <c r="M66" s="2">
        <f t="shared" si="19"/>
        <v>2.8800000000000003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x14ac:dyDescent="0.3">
      <c r="A67" s="1"/>
      <c r="B67" s="3" t="s">
        <v>38</v>
      </c>
      <c r="C67" s="3">
        <v>0.5</v>
      </c>
      <c r="D67" s="3">
        <v>2.9</v>
      </c>
      <c r="E67" s="3">
        <f>C67*D67</f>
        <v>1.45</v>
      </c>
      <c r="F67" s="3">
        <v>0</v>
      </c>
      <c r="G67" s="3">
        <v>0</v>
      </c>
      <c r="H67" s="3">
        <f>F67*G67</f>
        <v>0</v>
      </c>
      <c r="I67" s="3">
        <v>0</v>
      </c>
      <c r="J67" s="3">
        <v>0</v>
      </c>
      <c r="K67" s="3">
        <f>I67*J67</f>
        <v>0</v>
      </c>
      <c r="L67" s="15">
        <f>E67-H67+K67</f>
        <v>1.45</v>
      </c>
      <c r="M67" s="2">
        <f t="shared" si="19"/>
        <v>1.45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</sheetData>
  <mergeCells count="62">
    <mergeCell ref="J64:J65"/>
    <mergeCell ref="K64:K65"/>
    <mergeCell ref="L64:L65"/>
    <mergeCell ref="B64:B65"/>
    <mergeCell ref="C64:C65"/>
    <mergeCell ref="D64:D65"/>
    <mergeCell ref="E64:E65"/>
    <mergeCell ref="I64:I65"/>
    <mergeCell ref="H55:H56"/>
    <mergeCell ref="I55:J55"/>
    <mergeCell ref="K55:K56"/>
    <mergeCell ref="L55:L56"/>
    <mergeCell ref="B59:B60"/>
    <mergeCell ref="H59:H60"/>
    <mergeCell ref="I59:I60"/>
    <mergeCell ref="J59:J60"/>
    <mergeCell ref="K59:K60"/>
    <mergeCell ref="L59:L60"/>
    <mergeCell ref="E53:F53"/>
    <mergeCell ref="B55:B56"/>
    <mergeCell ref="C55:C56"/>
    <mergeCell ref="D55:D56"/>
    <mergeCell ref="E55:E56"/>
    <mergeCell ref="F55:G55"/>
    <mergeCell ref="B2:L2"/>
    <mergeCell ref="K8:K9"/>
    <mergeCell ref="E8:E9"/>
    <mergeCell ref="L8:L9"/>
    <mergeCell ref="E6:F6"/>
    <mergeCell ref="F8:G8"/>
    <mergeCell ref="I8:J8"/>
    <mergeCell ref="B8:B9"/>
    <mergeCell ref="C8:C9"/>
    <mergeCell ref="D8:D9"/>
    <mergeCell ref="H8:H9"/>
    <mergeCell ref="E21:F21"/>
    <mergeCell ref="B39:B40"/>
    <mergeCell ref="C39:C40"/>
    <mergeCell ref="D39:D40"/>
    <mergeCell ref="E39:E40"/>
    <mergeCell ref="F39:G39"/>
    <mergeCell ref="B23:B24"/>
    <mergeCell ref="C23:C24"/>
    <mergeCell ref="D23:D24"/>
    <mergeCell ref="E23:E24"/>
    <mergeCell ref="F23:G23"/>
    <mergeCell ref="M64:M65"/>
    <mergeCell ref="N8:O8"/>
    <mergeCell ref="N24:O24"/>
    <mergeCell ref="N39:O39"/>
    <mergeCell ref="F59:F60"/>
    <mergeCell ref="G59:G60"/>
    <mergeCell ref="N57:O57"/>
    <mergeCell ref="I39:J39"/>
    <mergeCell ref="K39:K40"/>
    <mergeCell ref="L39:L40"/>
    <mergeCell ref="E37:F37"/>
    <mergeCell ref="I23:J23"/>
    <mergeCell ref="K23:K24"/>
    <mergeCell ref="L23:L24"/>
    <mergeCell ref="H39:H40"/>
    <mergeCell ref="H23:H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B305-A17A-4693-8E68-5FF00E37E9B2}">
  <dimension ref="A1:AJ406"/>
  <sheetViews>
    <sheetView tabSelected="1" topLeftCell="A56" workbookViewId="0">
      <selection activeCell="E75" sqref="E75"/>
    </sheetView>
  </sheetViews>
  <sheetFormatPr baseColWidth="10" defaultRowHeight="14.4" x14ac:dyDescent="0.3"/>
  <cols>
    <col min="1" max="1" width="13" customWidth="1"/>
  </cols>
  <sheetData>
    <row r="1" spans="1:3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5.6" x14ac:dyDescent="0.3">
      <c r="A2" s="1"/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x14ac:dyDescent="0.3">
      <c r="A4" s="1"/>
      <c r="B4" s="10" t="s">
        <v>1</v>
      </c>
      <c r="C4" s="10" t="s">
        <v>32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x14ac:dyDescent="0.3">
      <c r="A6" s="12" t="s">
        <v>28</v>
      </c>
      <c r="B6" s="1"/>
      <c r="C6" s="1"/>
      <c r="D6" s="1"/>
      <c r="E6" s="26" t="s">
        <v>23</v>
      </c>
      <c r="F6" s="26"/>
      <c r="G6" s="4">
        <f>SUM(L10:L18)</f>
        <v>39.5518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3">
      <c r="A8" s="1"/>
      <c r="B8" s="25" t="s">
        <v>4</v>
      </c>
      <c r="C8" s="25" t="s">
        <v>7</v>
      </c>
      <c r="D8" s="25" t="s">
        <v>8</v>
      </c>
      <c r="E8" s="24" t="s">
        <v>19</v>
      </c>
      <c r="F8" s="23" t="s">
        <v>5</v>
      </c>
      <c r="G8" s="23"/>
      <c r="H8" s="24" t="s">
        <v>11</v>
      </c>
      <c r="I8" s="23" t="s">
        <v>6</v>
      </c>
      <c r="J8" s="23"/>
      <c r="K8" s="24" t="s">
        <v>12</v>
      </c>
      <c r="L8" s="25" t="s">
        <v>20</v>
      </c>
      <c r="M8" s="1" t="s">
        <v>61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3">
      <c r="A9" s="1"/>
      <c r="B9" s="25"/>
      <c r="C9" s="25"/>
      <c r="D9" s="25"/>
      <c r="E9" s="24"/>
      <c r="F9" s="3" t="s">
        <v>9</v>
      </c>
      <c r="G9" s="3" t="s">
        <v>10</v>
      </c>
      <c r="H9" s="24"/>
      <c r="I9" s="3" t="s">
        <v>13</v>
      </c>
      <c r="J9" s="3" t="s">
        <v>14</v>
      </c>
      <c r="K9" s="24"/>
      <c r="L9" s="2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3">
      <c r="A10" s="1"/>
      <c r="B10" s="3" t="s">
        <v>29</v>
      </c>
      <c r="C10" s="3">
        <v>2.42</v>
      </c>
      <c r="D10" s="3">
        <v>3.85</v>
      </c>
      <c r="E10" s="3">
        <f>C10*D10</f>
        <v>9.3170000000000002</v>
      </c>
      <c r="F10" s="3">
        <v>0.3</v>
      </c>
      <c r="G10" s="3">
        <v>0.15</v>
      </c>
      <c r="H10" s="3">
        <f t="shared" ref="H10:H16" si="0">F10*G10</f>
        <v>4.4999999999999998E-2</v>
      </c>
      <c r="I10" s="3">
        <v>0.1</v>
      </c>
      <c r="J10" s="3">
        <v>0.83</v>
      </c>
      <c r="K10" s="3">
        <f>I10*J10</f>
        <v>8.3000000000000004E-2</v>
      </c>
      <c r="L10" s="3">
        <f>E10-H10+K10</f>
        <v>9.3550000000000004</v>
      </c>
      <c r="M10" s="1">
        <f>+L10+K10</f>
        <v>9.4380000000000006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3">
      <c r="A11" s="1"/>
      <c r="B11" s="3" t="s">
        <v>15</v>
      </c>
      <c r="C11" s="3">
        <v>1.25</v>
      </c>
      <c r="D11" s="3">
        <v>2.2999999999999998</v>
      </c>
      <c r="E11" s="3">
        <f>C11*D11</f>
        <v>2.875</v>
      </c>
      <c r="F11" s="3">
        <v>0.15</v>
      </c>
      <c r="G11" s="3">
        <v>0.2</v>
      </c>
      <c r="H11" s="3">
        <f t="shared" si="0"/>
        <v>0.03</v>
      </c>
      <c r="I11" s="3">
        <v>0.1</v>
      </c>
      <c r="J11" s="3">
        <v>0.73</v>
      </c>
      <c r="K11" s="3">
        <f>I11*J11</f>
        <v>7.2999999999999995E-2</v>
      </c>
      <c r="L11" s="3">
        <f>E11-H11+K11</f>
        <v>2.9180000000000001</v>
      </c>
      <c r="M11" s="1">
        <f t="shared" ref="M11:M16" si="1">+L11+K11</f>
        <v>2.9910000000000001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3">
      <c r="A12" s="1"/>
      <c r="B12" s="3" t="s">
        <v>21</v>
      </c>
      <c r="C12" s="3">
        <v>1.56</v>
      </c>
      <c r="D12" s="3">
        <v>0.98</v>
      </c>
      <c r="E12" s="3">
        <f>C12*D12</f>
        <v>1.5287999999999999</v>
      </c>
      <c r="F12" s="3">
        <v>0.2</v>
      </c>
      <c r="G12" s="3">
        <v>0.4</v>
      </c>
      <c r="H12" s="3">
        <f t="shared" si="0"/>
        <v>8.0000000000000016E-2</v>
      </c>
      <c r="I12" s="3">
        <v>0</v>
      </c>
      <c r="J12" s="3">
        <v>0</v>
      </c>
      <c r="K12" s="3">
        <f>I12*J12</f>
        <v>0</v>
      </c>
      <c r="L12" s="3">
        <f>E12-H12+K12</f>
        <v>1.4487999999999999</v>
      </c>
      <c r="M12" s="1">
        <f t="shared" si="1"/>
        <v>1.4487999999999999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3">
      <c r="A13" s="1"/>
      <c r="B13" s="3" t="s">
        <v>22</v>
      </c>
      <c r="C13" s="3">
        <v>2.96</v>
      </c>
      <c r="D13" s="3">
        <v>2.96</v>
      </c>
      <c r="E13" s="3">
        <f>C13*D13</f>
        <v>8.7615999999999996</v>
      </c>
      <c r="F13" s="3">
        <v>0.3</v>
      </c>
      <c r="G13" s="3">
        <v>0.3</v>
      </c>
      <c r="H13" s="3">
        <f t="shared" si="0"/>
        <v>0.09</v>
      </c>
      <c r="I13" s="3">
        <v>0</v>
      </c>
      <c r="J13" s="3">
        <v>0</v>
      </c>
      <c r="K13" s="3">
        <f>I13*J13</f>
        <v>0</v>
      </c>
      <c r="L13" s="3">
        <f>E13-H13+K13</f>
        <v>8.6715999999999998</v>
      </c>
      <c r="M13" s="1">
        <f t="shared" si="1"/>
        <v>8.6715999999999998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3">
      <c r="A14" s="1"/>
      <c r="B14" s="21" t="s">
        <v>30</v>
      </c>
      <c r="C14" s="21">
        <v>2.38</v>
      </c>
      <c r="D14" s="21">
        <v>5.36</v>
      </c>
      <c r="E14" s="21">
        <f>C14*D14</f>
        <v>12.7568</v>
      </c>
      <c r="F14" s="3">
        <v>0.15</v>
      </c>
      <c r="G14" s="3">
        <v>0.3</v>
      </c>
      <c r="H14" s="3">
        <f t="shared" si="0"/>
        <v>4.4999999999999998E-2</v>
      </c>
      <c r="I14" s="21">
        <v>0</v>
      </c>
      <c r="J14" s="21">
        <v>0</v>
      </c>
      <c r="K14" s="21">
        <f>I14*J14</f>
        <v>0</v>
      </c>
      <c r="L14" s="21">
        <f>E14-H14-H15+K14</f>
        <v>12.6218</v>
      </c>
      <c r="M14" s="1">
        <f t="shared" si="1"/>
        <v>12.6218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3">
      <c r="A15" s="1"/>
      <c r="B15" s="22"/>
      <c r="C15" s="22"/>
      <c r="D15" s="22"/>
      <c r="E15" s="22"/>
      <c r="F15" s="3">
        <v>0.3</v>
      </c>
      <c r="G15" s="3">
        <v>0.3</v>
      </c>
      <c r="H15" s="3">
        <f t="shared" si="0"/>
        <v>0.09</v>
      </c>
      <c r="I15" s="22"/>
      <c r="J15" s="22"/>
      <c r="K15" s="22"/>
      <c r="L15" s="22"/>
      <c r="M15" s="1">
        <f t="shared" si="1"/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3">
      <c r="A16" s="1"/>
      <c r="B16" s="3" t="s">
        <v>31</v>
      </c>
      <c r="C16" s="3">
        <v>2.97</v>
      </c>
      <c r="D16" s="3">
        <v>0.5</v>
      </c>
      <c r="E16" s="3">
        <f>C16*D16</f>
        <v>1.4850000000000001</v>
      </c>
      <c r="F16" s="3">
        <v>0</v>
      </c>
      <c r="G16" s="3">
        <v>0</v>
      </c>
      <c r="H16" s="3">
        <f t="shared" si="0"/>
        <v>0</v>
      </c>
      <c r="I16" s="3">
        <v>0</v>
      </c>
      <c r="J16" s="3">
        <v>0</v>
      </c>
      <c r="K16" s="3">
        <f>I16*J16</f>
        <v>0</v>
      </c>
      <c r="L16" s="3">
        <f>E16</f>
        <v>1.4850000000000001</v>
      </c>
      <c r="M16" s="1">
        <f t="shared" si="1"/>
        <v>1.4850000000000001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x14ac:dyDescent="0.3">
      <c r="A18" s="1"/>
      <c r="B18" s="3" t="s">
        <v>33</v>
      </c>
      <c r="C18" s="3">
        <v>1.51</v>
      </c>
      <c r="D18" s="3">
        <v>2.16</v>
      </c>
      <c r="E18" s="3">
        <f>(C18*D18)-E19</f>
        <v>3.0516000000000001</v>
      </c>
      <c r="F18" s="1"/>
      <c r="G18" s="1"/>
      <c r="H18" s="1"/>
      <c r="I18" s="1"/>
      <c r="J18" s="1"/>
      <c r="K18" s="1"/>
      <c r="L18" s="3">
        <f>E18</f>
        <v>3.0516000000000001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3">
      <c r="A19" s="1"/>
      <c r="B19" s="3" t="s">
        <v>34</v>
      </c>
      <c r="C19" s="3">
        <v>0.28000000000000003</v>
      </c>
      <c r="D19" s="3">
        <v>0.75</v>
      </c>
      <c r="E19" s="3">
        <f>C19*D19</f>
        <v>0.21000000000000002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x14ac:dyDescent="0.3">
      <c r="A22" s="1"/>
      <c r="B22" s="10" t="s">
        <v>35</v>
      </c>
      <c r="C22" s="10" t="s">
        <v>47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x14ac:dyDescent="0.3">
      <c r="A23" s="1"/>
      <c r="B23" s="1"/>
      <c r="C23" s="1"/>
      <c r="D23" s="1"/>
      <c r="E23" s="26" t="s">
        <v>23</v>
      </c>
      <c r="F23" s="26"/>
      <c r="G23" s="4">
        <f>SUM(L27:L35)</f>
        <v>36.828200000000002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x14ac:dyDescent="0.3">
      <c r="A25" s="1"/>
      <c r="B25" s="25" t="s">
        <v>4</v>
      </c>
      <c r="C25" s="25" t="s">
        <v>7</v>
      </c>
      <c r="D25" s="25" t="s">
        <v>8</v>
      </c>
      <c r="E25" s="24" t="s">
        <v>19</v>
      </c>
      <c r="F25" s="23" t="s">
        <v>5</v>
      </c>
      <c r="G25" s="23"/>
      <c r="H25" s="24" t="s">
        <v>11</v>
      </c>
      <c r="I25" s="23" t="s">
        <v>6</v>
      </c>
      <c r="J25" s="23"/>
      <c r="K25" s="24" t="s">
        <v>12</v>
      </c>
      <c r="L25" s="25" t="s">
        <v>20</v>
      </c>
      <c r="M25" s="1" t="s">
        <v>61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x14ac:dyDescent="0.3">
      <c r="A26" s="1"/>
      <c r="B26" s="25"/>
      <c r="C26" s="25"/>
      <c r="D26" s="25"/>
      <c r="E26" s="24"/>
      <c r="F26" s="3" t="s">
        <v>9</v>
      </c>
      <c r="G26" s="3" t="s">
        <v>10</v>
      </c>
      <c r="H26" s="24"/>
      <c r="I26" s="3" t="s">
        <v>13</v>
      </c>
      <c r="J26" s="3" t="s">
        <v>14</v>
      </c>
      <c r="K26" s="24"/>
      <c r="L26" s="2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x14ac:dyDescent="0.3">
      <c r="A27" s="1"/>
      <c r="B27" s="3" t="s">
        <v>29</v>
      </c>
      <c r="C27" s="3">
        <v>2.42</v>
      </c>
      <c r="D27" s="3">
        <v>3.83</v>
      </c>
      <c r="E27" s="3">
        <f>C27*D27</f>
        <v>9.2685999999999993</v>
      </c>
      <c r="F27" s="3">
        <v>0.3</v>
      </c>
      <c r="G27" s="3">
        <v>0.3</v>
      </c>
      <c r="H27" s="3">
        <f t="shared" ref="H27:H33" si="2">F27*G27</f>
        <v>0.09</v>
      </c>
      <c r="I27" s="3">
        <v>0.1</v>
      </c>
      <c r="J27" s="3">
        <v>0.83</v>
      </c>
      <c r="K27" s="3">
        <f>I27*J27</f>
        <v>8.3000000000000004E-2</v>
      </c>
      <c r="L27" s="3">
        <f>E27-H27+K27</f>
        <v>9.2615999999999996</v>
      </c>
      <c r="M27" s="1">
        <f>+L27+K27</f>
        <v>9.3445999999999998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x14ac:dyDescent="0.3">
      <c r="A28" s="1"/>
      <c r="B28" s="3" t="s">
        <v>15</v>
      </c>
      <c r="C28" s="3">
        <v>1.26</v>
      </c>
      <c r="D28" s="3">
        <v>2.2000000000000002</v>
      </c>
      <c r="E28" s="3">
        <f>C28*D28</f>
        <v>2.7720000000000002</v>
      </c>
      <c r="F28" s="3">
        <v>0.3</v>
      </c>
      <c r="G28" s="3">
        <v>0.2</v>
      </c>
      <c r="H28" s="3">
        <f t="shared" si="2"/>
        <v>0.06</v>
      </c>
      <c r="I28" s="3">
        <v>0.1</v>
      </c>
      <c r="J28" s="3">
        <v>0.73</v>
      </c>
      <c r="K28" s="3">
        <f>I28*J28</f>
        <v>7.2999999999999995E-2</v>
      </c>
      <c r="L28" s="3">
        <f>E28-H28+K28</f>
        <v>2.7850000000000001</v>
      </c>
      <c r="M28" s="1">
        <f t="shared" ref="M28:M33" si="3">+L28+K28</f>
        <v>2.8580000000000001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x14ac:dyDescent="0.3">
      <c r="A29" s="1"/>
      <c r="B29" s="3" t="s">
        <v>21</v>
      </c>
      <c r="C29" s="3">
        <v>1.44</v>
      </c>
      <c r="D29" s="3">
        <v>1.1000000000000001</v>
      </c>
      <c r="E29" s="3">
        <f>C29*D29</f>
        <v>1.5840000000000001</v>
      </c>
      <c r="F29" s="3">
        <v>0.2</v>
      </c>
      <c r="G29" s="3">
        <v>0.4</v>
      </c>
      <c r="H29" s="3">
        <f t="shared" si="2"/>
        <v>8.0000000000000016E-2</v>
      </c>
      <c r="I29" s="3">
        <v>0</v>
      </c>
      <c r="J29" s="3">
        <v>0</v>
      </c>
      <c r="K29" s="3">
        <f>I29*J29</f>
        <v>0</v>
      </c>
      <c r="L29" s="3">
        <f>E29-H29+K29</f>
        <v>1.504</v>
      </c>
      <c r="M29" s="1">
        <f t="shared" si="3"/>
        <v>1.504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x14ac:dyDescent="0.3">
      <c r="A30" s="1"/>
      <c r="B30" s="3" t="s">
        <v>22</v>
      </c>
      <c r="C30" s="3">
        <v>2.96</v>
      </c>
      <c r="D30" s="3">
        <v>2.96</v>
      </c>
      <c r="E30" s="3">
        <f>C30*D30</f>
        <v>8.7615999999999996</v>
      </c>
      <c r="F30" s="3">
        <v>0.3</v>
      </c>
      <c r="G30" s="3">
        <v>0.3</v>
      </c>
      <c r="H30" s="3">
        <f t="shared" si="2"/>
        <v>0.09</v>
      </c>
      <c r="I30" s="3">
        <v>0</v>
      </c>
      <c r="J30" s="3">
        <v>0</v>
      </c>
      <c r="K30" s="3">
        <f>I30*J30</f>
        <v>0</v>
      </c>
      <c r="L30" s="3">
        <f>E30-H30+K30</f>
        <v>8.6715999999999998</v>
      </c>
      <c r="M30" s="1">
        <f t="shared" si="3"/>
        <v>8.6715999999999998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x14ac:dyDescent="0.3">
      <c r="A31" s="1"/>
      <c r="B31" s="21" t="s">
        <v>30</v>
      </c>
      <c r="C31" s="21">
        <v>1.97</v>
      </c>
      <c r="D31" s="21">
        <v>5.3</v>
      </c>
      <c r="E31" s="21">
        <f>C31*D31</f>
        <v>10.440999999999999</v>
      </c>
      <c r="F31" s="3">
        <v>0.3</v>
      </c>
      <c r="G31" s="3">
        <v>0.3</v>
      </c>
      <c r="H31" s="3">
        <f t="shared" si="2"/>
        <v>0.09</v>
      </c>
      <c r="I31" s="3">
        <v>0</v>
      </c>
      <c r="J31" s="3">
        <v>0</v>
      </c>
      <c r="K31" s="3">
        <f>I31*J31</f>
        <v>0</v>
      </c>
      <c r="L31" s="3">
        <f>E31-H31-H32+K31</f>
        <v>10.260999999999999</v>
      </c>
      <c r="M31" s="1">
        <f t="shared" si="3"/>
        <v>10.260999999999999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x14ac:dyDescent="0.3">
      <c r="A32" s="1"/>
      <c r="B32" s="22"/>
      <c r="C32" s="22"/>
      <c r="D32" s="22"/>
      <c r="E32" s="22"/>
      <c r="F32" s="3">
        <v>0.3</v>
      </c>
      <c r="G32" s="3">
        <v>0.3</v>
      </c>
      <c r="H32" s="3">
        <f t="shared" si="2"/>
        <v>0.09</v>
      </c>
      <c r="I32" s="3"/>
      <c r="J32" s="3"/>
      <c r="K32" s="3"/>
      <c r="L32" s="3"/>
      <c r="M32" s="1">
        <f t="shared" si="3"/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3">
      <c r="A33" s="1"/>
      <c r="B33" s="3" t="s">
        <v>31</v>
      </c>
      <c r="C33" s="3">
        <v>2.93</v>
      </c>
      <c r="D33" s="3">
        <v>0.5</v>
      </c>
      <c r="E33" s="3">
        <f>C33*D33</f>
        <v>1.4650000000000001</v>
      </c>
      <c r="F33" s="3">
        <v>0</v>
      </c>
      <c r="G33" s="3">
        <v>0</v>
      </c>
      <c r="H33" s="3">
        <f t="shared" si="2"/>
        <v>0</v>
      </c>
      <c r="I33" s="3">
        <v>0</v>
      </c>
      <c r="J33" s="3">
        <v>0</v>
      </c>
      <c r="K33" s="3">
        <f>I33*J33</f>
        <v>0</v>
      </c>
      <c r="L33" s="3">
        <f>E33</f>
        <v>1.4650000000000001</v>
      </c>
      <c r="M33" s="1">
        <f t="shared" si="3"/>
        <v>1.4650000000000001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x14ac:dyDescent="0.3">
      <c r="A35" s="1"/>
      <c r="B35" s="3" t="s">
        <v>33</v>
      </c>
      <c r="C35" s="3">
        <v>1.5</v>
      </c>
      <c r="D35" s="3">
        <v>2.06</v>
      </c>
      <c r="E35" s="3">
        <f>(C35*D35)-E36</f>
        <v>2.88</v>
      </c>
      <c r="F35" s="1"/>
      <c r="G35" s="1"/>
      <c r="H35" s="1"/>
      <c r="I35" s="1"/>
      <c r="J35" s="1"/>
      <c r="K35" s="1"/>
      <c r="L35" s="3">
        <f>E35</f>
        <v>2.88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x14ac:dyDescent="0.3">
      <c r="A36" s="1"/>
      <c r="B36" s="3" t="s">
        <v>34</v>
      </c>
      <c r="C36" s="3">
        <v>0.28000000000000003</v>
      </c>
      <c r="D36" s="3">
        <v>0.75</v>
      </c>
      <c r="E36" s="3">
        <f>C36*D36</f>
        <v>0.21000000000000002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x14ac:dyDescent="0.3">
      <c r="A39" s="1"/>
      <c r="B39" s="10" t="s">
        <v>36</v>
      </c>
      <c r="C39" s="10" t="s">
        <v>37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x14ac:dyDescent="0.3">
      <c r="A40" s="1"/>
      <c r="B40" s="1"/>
      <c r="C40" s="1"/>
      <c r="D40" s="1"/>
      <c r="E40" s="26" t="s">
        <v>23</v>
      </c>
      <c r="F40" s="26"/>
      <c r="G40" s="4">
        <f>SUM(L44:L53)</f>
        <v>38.520200000000003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x14ac:dyDescent="0.3">
      <c r="A42" s="1"/>
      <c r="B42" s="25" t="s">
        <v>4</v>
      </c>
      <c r="C42" s="25" t="s">
        <v>7</v>
      </c>
      <c r="D42" s="25" t="s">
        <v>8</v>
      </c>
      <c r="E42" s="24" t="s">
        <v>19</v>
      </c>
      <c r="F42" s="23" t="s">
        <v>5</v>
      </c>
      <c r="G42" s="23"/>
      <c r="H42" s="24" t="s">
        <v>11</v>
      </c>
      <c r="I42" s="23" t="s">
        <v>6</v>
      </c>
      <c r="J42" s="23"/>
      <c r="K42" s="24" t="s">
        <v>12</v>
      </c>
      <c r="L42" s="25" t="s">
        <v>20</v>
      </c>
      <c r="M42" s="1" t="s">
        <v>61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x14ac:dyDescent="0.3">
      <c r="A43" s="1"/>
      <c r="B43" s="25"/>
      <c r="C43" s="25"/>
      <c r="D43" s="25"/>
      <c r="E43" s="24"/>
      <c r="F43" s="3" t="s">
        <v>9</v>
      </c>
      <c r="G43" s="3" t="s">
        <v>10</v>
      </c>
      <c r="H43" s="24"/>
      <c r="I43" s="3" t="s">
        <v>13</v>
      </c>
      <c r="J43" s="3" t="s">
        <v>14</v>
      </c>
      <c r="K43" s="24"/>
      <c r="L43" s="25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x14ac:dyDescent="0.3">
      <c r="A44" s="1"/>
      <c r="B44" s="3" t="s">
        <v>29</v>
      </c>
      <c r="C44" s="3">
        <v>2.42</v>
      </c>
      <c r="D44" s="3">
        <v>3.84</v>
      </c>
      <c r="E44" s="3">
        <f t="shared" ref="E44:E49" si="4">C44*D44</f>
        <v>9.2927999999999997</v>
      </c>
      <c r="F44" s="3">
        <v>0.3</v>
      </c>
      <c r="G44" s="3">
        <v>0.3</v>
      </c>
      <c r="H44" s="3">
        <f t="shared" ref="H44:H51" si="5">F44*G44</f>
        <v>0.09</v>
      </c>
      <c r="I44" s="3">
        <v>0.1</v>
      </c>
      <c r="J44" s="3">
        <v>0.84</v>
      </c>
      <c r="K44" s="3">
        <f t="shared" ref="K44:K51" si="6">I44*J44</f>
        <v>8.4000000000000005E-2</v>
      </c>
      <c r="L44" s="3">
        <f>E44-H44+K44</f>
        <v>9.2867999999999995</v>
      </c>
      <c r="M44" s="1">
        <f>+L44+K44</f>
        <v>9.3707999999999991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x14ac:dyDescent="0.3">
      <c r="A45" s="1"/>
      <c r="B45" s="3" t="s">
        <v>15</v>
      </c>
      <c r="C45" s="3">
        <v>1.26</v>
      </c>
      <c r="D45" s="3">
        <v>2.4</v>
      </c>
      <c r="E45" s="3">
        <f t="shared" si="4"/>
        <v>3.024</v>
      </c>
      <c r="F45" s="3">
        <v>0.4</v>
      </c>
      <c r="G45" s="3">
        <v>0.2</v>
      </c>
      <c r="H45" s="3">
        <f t="shared" si="5"/>
        <v>8.0000000000000016E-2</v>
      </c>
      <c r="I45" s="3">
        <v>0.1</v>
      </c>
      <c r="J45" s="3">
        <v>0.74</v>
      </c>
      <c r="K45" s="3">
        <f t="shared" si="6"/>
        <v>7.3999999999999996E-2</v>
      </c>
      <c r="L45" s="3">
        <f>E45-H45+K45</f>
        <v>3.0179999999999998</v>
      </c>
      <c r="M45" s="1">
        <f t="shared" ref="M45:M51" si="7">+L45+K45</f>
        <v>3.0919999999999996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x14ac:dyDescent="0.3">
      <c r="A46" s="1"/>
      <c r="B46" s="3" t="s">
        <v>21</v>
      </c>
      <c r="C46" s="3">
        <v>1.45</v>
      </c>
      <c r="D46" s="3">
        <v>1.8</v>
      </c>
      <c r="E46" s="3">
        <f t="shared" si="4"/>
        <v>2.61</v>
      </c>
      <c r="F46" s="3">
        <v>0.2</v>
      </c>
      <c r="G46" s="3">
        <v>0.4</v>
      </c>
      <c r="H46" s="3">
        <f t="shared" si="5"/>
        <v>8.0000000000000016E-2</v>
      </c>
      <c r="I46" s="3">
        <v>0</v>
      </c>
      <c r="J46" s="3">
        <v>0</v>
      </c>
      <c r="K46" s="3">
        <f t="shared" si="6"/>
        <v>0</v>
      </c>
      <c r="L46" s="3">
        <f>E46-H46+K46</f>
        <v>2.5299999999999998</v>
      </c>
      <c r="M46" s="1">
        <f t="shared" si="7"/>
        <v>2.5299999999999998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x14ac:dyDescent="0.3">
      <c r="A47" s="1"/>
      <c r="B47" s="3" t="s">
        <v>22</v>
      </c>
      <c r="C47" s="3">
        <v>1.3</v>
      </c>
      <c r="D47" s="3">
        <v>2.96</v>
      </c>
      <c r="E47" s="3">
        <f t="shared" si="4"/>
        <v>3.8479999999999999</v>
      </c>
      <c r="F47" s="3">
        <v>0</v>
      </c>
      <c r="G47" s="3">
        <v>0</v>
      </c>
      <c r="H47" s="3">
        <f t="shared" si="5"/>
        <v>0</v>
      </c>
      <c r="I47" s="3">
        <v>0</v>
      </c>
      <c r="J47" s="3">
        <v>0</v>
      </c>
      <c r="K47" s="3">
        <f t="shared" si="6"/>
        <v>0</v>
      </c>
      <c r="L47" s="3">
        <f>E47-H47+K47</f>
        <v>3.8479999999999999</v>
      </c>
      <c r="M47" s="1">
        <f t="shared" si="7"/>
        <v>3.8479999999999999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x14ac:dyDescent="0.3">
      <c r="A48" s="1"/>
      <c r="B48" s="3" t="s">
        <v>30</v>
      </c>
      <c r="C48" s="3">
        <v>1.36</v>
      </c>
      <c r="D48" s="3">
        <v>3.36</v>
      </c>
      <c r="E48" s="3">
        <f t="shared" si="4"/>
        <v>4.5696000000000003</v>
      </c>
      <c r="F48" s="3">
        <v>0.3</v>
      </c>
      <c r="G48" s="3">
        <v>0.3</v>
      </c>
      <c r="H48" s="3">
        <f t="shared" si="5"/>
        <v>0.09</v>
      </c>
      <c r="I48" s="3">
        <v>0</v>
      </c>
      <c r="J48" s="3">
        <v>0</v>
      </c>
      <c r="K48" s="3">
        <f t="shared" si="6"/>
        <v>0</v>
      </c>
      <c r="L48" s="3">
        <f>E48-H48+K48</f>
        <v>4.4796000000000005</v>
      </c>
      <c r="M48" s="1">
        <f t="shared" si="7"/>
        <v>4.4796000000000005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x14ac:dyDescent="0.3">
      <c r="A49" s="1"/>
      <c r="B49" s="3" t="s">
        <v>31</v>
      </c>
      <c r="C49" s="3">
        <v>1.9</v>
      </c>
      <c r="D49" s="3">
        <v>5.8</v>
      </c>
      <c r="E49" s="3">
        <f t="shared" si="4"/>
        <v>11.02</v>
      </c>
      <c r="F49" s="3">
        <v>0.3</v>
      </c>
      <c r="G49" s="3">
        <v>0.2</v>
      </c>
      <c r="H49" s="3">
        <f t="shared" si="5"/>
        <v>0.06</v>
      </c>
      <c r="I49" s="3">
        <v>0</v>
      </c>
      <c r="J49" s="3">
        <v>0</v>
      </c>
      <c r="K49" s="3">
        <f t="shared" si="6"/>
        <v>0</v>
      </c>
      <c r="L49" s="3">
        <f>E49-H49+K49-H50</f>
        <v>10.84</v>
      </c>
      <c r="M49" s="1">
        <f t="shared" si="7"/>
        <v>10.84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x14ac:dyDescent="0.3">
      <c r="A50" s="1"/>
      <c r="B50" s="3"/>
      <c r="C50" s="3"/>
      <c r="D50" s="3"/>
      <c r="E50" s="3"/>
      <c r="F50" s="3">
        <v>0.3</v>
      </c>
      <c r="G50" s="3">
        <v>0.4</v>
      </c>
      <c r="H50" s="3">
        <f t="shared" si="5"/>
        <v>0.12</v>
      </c>
      <c r="I50" s="3">
        <v>0</v>
      </c>
      <c r="J50" s="3">
        <v>0</v>
      </c>
      <c r="K50" s="3">
        <f t="shared" si="6"/>
        <v>0</v>
      </c>
      <c r="L50" s="3"/>
      <c r="M50" s="1">
        <f t="shared" si="7"/>
        <v>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x14ac:dyDescent="0.3">
      <c r="A51" s="1"/>
      <c r="B51" s="3" t="s">
        <v>38</v>
      </c>
      <c r="C51" s="3">
        <v>3.46</v>
      </c>
      <c r="D51" s="3">
        <v>0.43</v>
      </c>
      <c r="E51" s="3">
        <f>C51*D51</f>
        <v>1.4878</v>
      </c>
      <c r="F51" s="3">
        <v>0</v>
      </c>
      <c r="G51" s="3">
        <v>0</v>
      </c>
      <c r="H51" s="3">
        <f t="shared" si="5"/>
        <v>0</v>
      </c>
      <c r="I51" s="3">
        <v>0</v>
      </c>
      <c r="J51" s="3">
        <v>0</v>
      </c>
      <c r="K51" s="3">
        <f t="shared" si="6"/>
        <v>0</v>
      </c>
      <c r="L51" s="3">
        <f>E51</f>
        <v>1.4878</v>
      </c>
      <c r="M51" s="1">
        <f t="shared" si="7"/>
        <v>1.4878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x14ac:dyDescent="0.3">
      <c r="A53" s="1"/>
      <c r="B53" s="3" t="s">
        <v>33</v>
      </c>
      <c r="C53" s="3">
        <v>1.5</v>
      </c>
      <c r="D53" s="3">
        <v>2.16</v>
      </c>
      <c r="E53" s="3">
        <f>(C53*D53)-E54</f>
        <v>3.0300000000000002</v>
      </c>
      <c r="F53" s="1"/>
      <c r="G53" s="1"/>
      <c r="H53" s="1"/>
      <c r="I53" s="1"/>
      <c r="J53" s="1"/>
      <c r="K53" s="1"/>
      <c r="L53" s="3">
        <f>E53</f>
        <v>3.0300000000000002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x14ac:dyDescent="0.3">
      <c r="A54" s="1"/>
      <c r="B54" s="3" t="s">
        <v>34</v>
      </c>
      <c r="C54" s="3">
        <v>0.28000000000000003</v>
      </c>
      <c r="D54" s="3">
        <v>0.75</v>
      </c>
      <c r="E54" s="3">
        <f>C54*D54</f>
        <v>0.21000000000000002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x14ac:dyDescent="0.3">
      <c r="A57" s="1"/>
      <c r="B57" s="10" t="s">
        <v>51</v>
      </c>
      <c r="C57" s="10" t="s">
        <v>52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x14ac:dyDescent="0.3">
      <c r="A58" s="1"/>
      <c r="B58" s="1"/>
      <c r="C58" s="1"/>
      <c r="D58" s="1"/>
      <c r="E58" s="26" t="s">
        <v>23</v>
      </c>
      <c r="F58" s="26"/>
      <c r="G58" s="4">
        <f>SUM(L62:L74)</f>
        <v>45.376600000000003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x14ac:dyDescent="0.3">
      <c r="A60" s="1"/>
      <c r="B60" s="25" t="s">
        <v>4</v>
      </c>
      <c r="C60" s="25" t="s">
        <v>7</v>
      </c>
      <c r="D60" s="25" t="s">
        <v>8</v>
      </c>
      <c r="E60" s="24" t="s">
        <v>19</v>
      </c>
      <c r="F60" s="23" t="s">
        <v>5</v>
      </c>
      <c r="G60" s="23"/>
      <c r="H60" s="24" t="s">
        <v>11</v>
      </c>
      <c r="I60" s="23" t="s">
        <v>6</v>
      </c>
      <c r="J60" s="23"/>
      <c r="K60" s="24" t="s">
        <v>12</v>
      </c>
      <c r="L60" s="25" t="s">
        <v>20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x14ac:dyDescent="0.3">
      <c r="A61" s="1"/>
      <c r="B61" s="25"/>
      <c r="C61" s="25"/>
      <c r="D61" s="25"/>
      <c r="E61" s="24"/>
      <c r="F61" s="3" t="s">
        <v>9</v>
      </c>
      <c r="G61" s="3" t="s">
        <v>10</v>
      </c>
      <c r="H61" s="24"/>
      <c r="I61" s="3" t="s">
        <v>13</v>
      </c>
      <c r="J61" s="3" t="s">
        <v>14</v>
      </c>
      <c r="K61" s="24"/>
      <c r="L61" s="2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x14ac:dyDescent="0.3">
      <c r="A62" s="1"/>
      <c r="B62" s="23" t="s">
        <v>29</v>
      </c>
      <c r="C62" s="3">
        <v>2.38</v>
      </c>
      <c r="D62" s="3">
        <v>0.7</v>
      </c>
      <c r="E62" s="3">
        <f>C62*D62</f>
        <v>1.6659999999999999</v>
      </c>
      <c r="F62" s="21">
        <v>0.4</v>
      </c>
      <c r="G62" s="21">
        <v>0.2</v>
      </c>
      <c r="H62" s="21">
        <f>F62*G62</f>
        <v>8.0000000000000016E-2</v>
      </c>
      <c r="I62" s="21">
        <v>0</v>
      </c>
      <c r="J62" s="21">
        <v>0</v>
      </c>
      <c r="K62" s="21">
        <f>I62*J62</f>
        <v>0</v>
      </c>
      <c r="L62" s="21">
        <f>(E62+E63)-H62</f>
        <v>6.7940000000000005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x14ac:dyDescent="0.3">
      <c r="A63" s="1"/>
      <c r="B63" s="23"/>
      <c r="C63" s="3">
        <v>2.48</v>
      </c>
      <c r="D63" s="3">
        <v>2.1</v>
      </c>
      <c r="E63" s="3">
        <f>C63*D63</f>
        <v>5.2080000000000002</v>
      </c>
      <c r="F63" s="22"/>
      <c r="G63" s="22"/>
      <c r="H63" s="22"/>
      <c r="I63" s="22"/>
      <c r="J63" s="22"/>
      <c r="K63" s="22"/>
      <c r="L63" s="2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x14ac:dyDescent="0.3">
      <c r="A64" s="1"/>
      <c r="B64" s="25" t="s">
        <v>53</v>
      </c>
      <c r="C64" s="5">
        <v>0.22</v>
      </c>
      <c r="D64" s="5">
        <v>1.91</v>
      </c>
      <c r="E64" s="13">
        <f>C64*D64</f>
        <v>0.42019999999999996</v>
      </c>
      <c r="F64" s="25">
        <v>0.4</v>
      </c>
      <c r="G64" s="25">
        <v>0.3</v>
      </c>
      <c r="H64" s="25">
        <f>F64*G64</f>
        <v>0.12</v>
      </c>
      <c r="I64" s="25">
        <v>0.1</v>
      </c>
      <c r="J64" s="25">
        <v>0.83</v>
      </c>
      <c r="K64" s="25">
        <f>I64*J64</f>
        <v>8.3000000000000004E-2</v>
      </c>
      <c r="L64" s="25">
        <f>(SUM(E64:E66))-H64+K64</f>
        <v>9.1699000000000002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x14ac:dyDescent="0.3">
      <c r="A65" s="1"/>
      <c r="B65" s="25"/>
      <c r="C65" s="5">
        <v>0.19</v>
      </c>
      <c r="D65" s="5">
        <v>2.4300000000000002</v>
      </c>
      <c r="E65" s="13">
        <f t="shared" ref="E65:E70" si="8">C65*D65</f>
        <v>0.46170000000000005</v>
      </c>
      <c r="F65" s="25"/>
      <c r="G65" s="25"/>
      <c r="H65" s="25"/>
      <c r="I65" s="25"/>
      <c r="J65" s="25"/>
      <c r="K65" s="25"/>
      <c r="L65" s="2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x14ac:dyDescent="0.3">
      <c r="A66" s="1"/>
      <c r="B66" s="25"/>
      <c r="C66" s="5">
        <v>2.5</v>
      </c>
      <c r="D66" s="5">
        <v>3.33</v>
      </c>
      <c r="E66" s="13">
        <f t="shared" si="8"/>
        <v>8.3249999999999993</v>
      </c>
      <c r="F66" s="25"/>
      <c r="G66" s="25"/>
      <c r="H66" s="25"/>
      <c r="I66" s="25"/>
      <c r="J66" s="25"/>
      <c r="K66" s="25"/>
      <c r="L66" s="25"/>
      <c r="M66" s="1">
        <f>+L64+K64</f>
        <v>9.2529000000000003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x14ac:dyDescent="0.3">
      <c r="A67" s="1"/>
      <c r="B67" s="3" t="s">
        <v>15</v>
      </c>
      <c r="C67" s="3">
        <v>1.58</v>
      </c>
      <c r="D67" s="3">
        <v>1.91</v>
      </c>
      <c r="E67" s="3">
        <f t="shared" si="8"/>
        <v>3.0177999999999998</v>
      </c>
      <c r="F67" s="3">
        <v>0.2</v>
      </c>
      <c r="G67" s="3">
        <v>0.3</v>
      </c>
      <c r="H67" s="3">
        <f t="shared" ref="H67:H72" si="9">F67*G67</f>
        <v>0.06</v>
      </c>
      <c r="I67" s="3">
        <v>0.1</v>
      </c>
      <c r="J67" s="3">
        <v>0.73</v>
      </c>
      <c r="K67" s="3">
        <f t="shared" ref="K67:K72" si="10">I67*J67</f>
        <v>7.2999999999999995E-2</v>
      </c>
      <c r="L67" s="3">
        <f t="shared" ref="L67:L72" si="11">E67-H67+K67</f>
        <v>3.0307999999999997</v>
      </c>
      <c r="M67" s="1">
        <f>+L67+K67</f>
        <v>3.1037999999999997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x14ac:dyDescent="0.3">
      <c r="A68" s="1"/>
      <c r="B68" s="3" t="s">
        <v>21</v>
      </c>
      <c r="C68" s="3">
        <v>0.7</v>
      </c>
      <c r="D68" s="3">
        <v>1.9</v>
      </c>
      <c r="E68" s="3">
        <f t="shared" si="8"/>
        <v>1.3299999999999998</v>
      </c>
      <c r="F68" s="3">
        <v>0.3</v>
      </c>
      <c r="G68" s="3">
        <v>0.22</v>
      </c>
      <c r="H68" s="3">
        <f t="shared" si="9"/>
        <v>6.6000000000000003E-2</v>
      </c>
      <c r="I68" s="3">
        <v>0</v>
      </c>
      <c r="J68" s="3">
        <v>0</v>
      </c>
      <c r="K68" s="3">
        <f t="shared" si="10"/>
        <v>0</v>
      </c>
      <c r="L68" s="3">
        <f t="shared" si="11"/>
        <v>1.2639999999999998</v>
      </c>
      <c r="M68" s="1">
        <f t="shared" ref="M68:M72" si="12">+L68+K68</f>
        <v>1.2639999999999998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x14ac:dyDescent="0.3">
      <c r="A69" s="1"/>
      <c r="B69" s="3" t="s">
        <v>22</v>
      </c>
      <c r="C69" s="3">
        <v>3.2</v>
      </c>
      <c r="D69" s="3">
        <v>3.26</v>
      </c>
      <c r="E69" s="3">
        <f t="shared" si="8"/>
        <v>10.432</v>
      </c>
      <c r="F69" s="3">
        <v>0.3</v>
      </c>
      <c r="G69" s="3">
        <v>0.4</v>
      </c>
      <c r="H69" s="3">
        <f t="shared" si="9"/>
        <v>0.12</v>
      </c>
      <c r="I69" s="3">
        <v>0</v>
      </c>
      <c r="J69" s="3">
        <v>0</v>
      </c>
      <c r="K69" s="3">
        <f t="shared" si="10"/>
        <v>0</v>
      </c>
      <c r="L69" s="3">
        <f t="shared" si="11"/>
        <v>10.312000000000001</v>
      </c>
      <c r="M69" s="1">
        <f t="shared" si="12"/>
        <v>10.312000000000001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x14ac:dyDescent="0.3">
      <c r="A70" s="1"/>
      <c r="B70" s="3" t="s">
        <v>30</v>
      </c>
      <c r="C70" s="3">
        <v>4.67</v>
      </c>
      <c r="D70" s="3">
        <v>1.9</v>
      </c>
      <c r="E70" s="3">
        <f t="shared" si="8"/>
        <v>8.8729999999999993</v>
      </c>
      <c r="F70" s="3">
        <v>0.3</v>
      </c>
      <c r="G70" s="3">
        <v>0.4</v>
      </c>
      <c r="H70" s="3">
        <f t="shared" si="9"/>
        <v>0.12</v>
      </c>
      <c r="I70" s="3">
        <v>0</v>
      </c>
      <c r="J70" s="3">
        <v>0</v>
      </c>
      <c r="K70" s="3">
        <f t="shared" si="10"/>
        <v>0</v>
      </c>
      <c r="L70" s="3">
        <f t="shared" si="11"/>
        <v>8.7530000000000001</v>
      </c>
      <c r="M70" s="1">
        <f t="shared" si="12"/>
        <v>8.7530000000000001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x14ac:dyDescent="0.3">
      <c r="A71" s="1"/>
      <c r="B71" s="3" t="s">
        <v>31</v>
      </c>
      <c r="C71" s="3">
        <v>0.83</v>
      </c>
      <c r="D71" s="3">
        <v>0.93</v>
      </c>
      <c r="E71" s="3">
        <f>C71*D71</f>
        <v>0.77190000000000003</v>
      </c>
      <c r="F71" s="3">
        <v>0</v>
      </c>
      <c r="G71" s="3">
        <v>0</v>
      </c>
      <c r="H71" s="3">
        <f t="shared" si="9"/>
        <v>0</v>
      </c>
      <c r="I71" s="3">
        <v>0</v>
      </c>
      <c r="J71" s="3">
        <v>0</v>
      </c>
      <c r="K71" s="3">
        <f t="shared" si="10"/>
        <v>0</v>
      </c>
      <c r="L71" s="3">
        <f t="shared" si="11"/>
        <v>0.77190000000000003</v>
      </c>
      <c r="M71" s="1">
        <f t="shared" si="12"/>
        <v>0.77190000000000003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x14ac:dyDescent="0.3">
      <c r="A72" s="1"/>
      <c r="B72" s="3" t="s">
        <v>38</v>
      </c>
      <c r="C72" s="3">
        <v>2.7</v>
      </c>
      <c r="D72" s="3">
        <v>0.83</v>
      </c>
      <c r="E72" s="3">
        <f>C72*D72</f>
        <v>2.2410000000000001</v>
      </c>
      <c r="F72" s="3">
        <v>0</v>
      </c>
      <c r="G72" s="3">
        <v>0</v>
      </c>
      <c r="H72" s="3">
        <f t="shared" si="9"/>
        <v>0</v>
      </c>
      <c r="I72" s="3">
        <v>0</v>
      </c>
      <c r="J72" s="3">
        <v>0</v>
      </c>
      <c r="K72" s="3">
        <f t="shared" si="10"/>
        <v>0</v>
      </c>
      <c r="L72" s="3">
        <f t="shared" si="11"/>
        <v>2.2410000000000001</v>
      </c>
      <c r="M72" s="1">
        <f t="shared" si="12"/>
        <v>2.2410000000000001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x14ac:dyDescent="0.3">
      <c r="A74" s="1"/>
      <c r="B74" s="3" t="s">
        <v>33</v>
      </c>
      <c r="C74" s="3">
        <v>1.52</v>
      </c>
      <c r="D74" s="3">
        <v>2</v>
      </c>
      <c r="E74" s="3">
        <f>+C74*D74</f>
        <v>3.04</v>
      </c>
      <c r="F74" s="1"/>
      <c r="G74" s="1"/>
      <c r="H74" s="1"/>
      <c r="I74" s="1"/>
      <c r="J74" s="1"/>
      <c r="K74" s="1"/>
      <c r="L74" s="3">
        <f>E74</f>
        <v>3.04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x14ac:dyDescent="0.3">
      <c r="A75" s="1"/>
      <c r="B75" s="3" t="s">
        <v>34</v>
      </c>
      <c r="C75" s="3">
        <v>0.28000000000000003</v>
      </c>
      <c r="D75" s="3">
        <v>0.75</v>
      </c>
      <c r="E75" s="3">
        <f>C75*D75</f>
        <v>0.21000000000000002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1:3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1:3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1:3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1:3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1:3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1:3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1:3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1:3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1:3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1:3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1:3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1:3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1:3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1:3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1:3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1:3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1:3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1:3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1:3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1:3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1:3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1:3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1:3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1:3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1:3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1:3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1:3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1:3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1:3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1:3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1:3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1:3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1:3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1:3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1:3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1:3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1:3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1:3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1:3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1:3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1:3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1:3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1:3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1:3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1:3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1:3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1:3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1:3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1:3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1:3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1:3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1:3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1:3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1:3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1:3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1:3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1:3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1:3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1:3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1:3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1:3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1:3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1:3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1:3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spans="1:3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spans="1:3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spans="1:3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spans="1:3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 spans="1:3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 spans="1:3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 spans="1:3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 spans="1:3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1:3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1:3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 spans="1:3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spans="1:3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 spans="1:3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1:3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</row>
    <row r="180" spans="1:3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 spans="1:3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 spans="1:3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 spans="1:3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 spans="1:3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1:3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1:3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 spans="1:3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</row>
    <row r="188" spans="1:3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 spans="1:3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1:3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spans="1:3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1:3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1:3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 spans="1:3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spans="1:3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 spans="1:3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 spans="1:3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 spans="1:3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spans="1:3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 spans="1:3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 spans="1:3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 spans="1:3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 spans="1:3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 spans="1:3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 spans="1:3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 spans="1:3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 spans="1:3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 spans="1:3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 spans="1:3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spans="1:3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spans="1:3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</row>
    <row r="214" spans="1:3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 spans="1:3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 spans="1:3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 spans="1:3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 spans="1:3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 spans="1:3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 spans="1:3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 spans="1:3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 spans="1:3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 spans="1:3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spans="1:3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 spans="1:3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spans="1:3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spans="1:3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1:3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 spans="1:3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spans="1:3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spans="1:3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spans="1:3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 spans="1:3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 spans="1:3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 spans="1:3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spans="1:3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spans="1:3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spans="1:3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spans="1:3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1:3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 spans="1:3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 spans="1:3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 spans="1:3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spans="1:3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spans="1:3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spans="1:3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 spans="1:3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1:3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spans="1:3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 spans="1:3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  <row r="253" spans="1:3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 spans="1:3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 spans="1:3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 spans="1:3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 spans="1:3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spans="1:3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1:3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spans="1:3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 spans="1:3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 spans="1:3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spans="1:3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1:3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1:3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 spans="1:3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 spans="1:3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 spans="1:3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 spans="1:3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spans="1:3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1:3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1:3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spans="1:3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spans="1:3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spans="1:3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6" spans="1:3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1:3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1:3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1:3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1:3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1:3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1:3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1:3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1:3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1:3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1:3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1:3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1:3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1:3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1:3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1:3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1:3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1:3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1:3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1:3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1:3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1:3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1:3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1:3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1:3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1:3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1:3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1:3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1:3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1:3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1:3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1:3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1:3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1:3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1:3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1:3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1:3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1:3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1:3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1:3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1:3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1:3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1:3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1:3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1:3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1:3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1:3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1:3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1:3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1:3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1:3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1:3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  <row r="328" spans="1:3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</row>
    <row r="329" spans="1:3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</row>
    <row r="330" spans="1:3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</row>
    <row r="331" spans="1:3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</row>
    <row r="332" spans="1:3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</row>
    <row r="333" spans="1:3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</row>
    <row r="334" spans="1:3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</row>
    <row r="335" spans="1:3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</row>
    <row r="336" spans="1:3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</row>
    <row r="337" spans="1:3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</row>
    <row r="338" spans="1:3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</row>
    <row r="339" spans="1:3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 spans="1:3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 spans="1:3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</row>
    <row r="342" spans="1:3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</row>
    <row r="343" spans="1:3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 spans="1:3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 spans="1:3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</row>
    <row r="346" spans="1:3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  <row r="347" spans="1:3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</row>
    <row r="348" spans="1:3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</row>
    <row r="349" spans="1:3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</row>
    <row r="350" spans="1:3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</row>
    <row r="351" spans="1:3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  <row r="352" spans="1:3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</row>
    <row r="353" spans="1:3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1:3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 spans="1:3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</row>
    <row r="356" spans="1:3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 spans="1:3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</row>
    <row r="358" spans="1:3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</row>
    <row r="359" spans="1:3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</row>
    <row r="360" spans="1:3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</row>
    <row r="361" spans="1:3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 spans="1:3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</row>
    <row r="363" spans="1:3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</row>
    <row r="364" spans="1:3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</row>
    <row r="365" spans="1:3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</row>
    <row r="366" spans="1:3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</row>
    <row r="367" spans="1:3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</row>
    <row r="368" spans="1:3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</row>
    <row r="369" spans="1:3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1:3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1:3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</row>
    <row r="372" spans="1:3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</row>
    <row r="373" spans="1:3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</row>
    <row r="374" spans="1:3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</row>
    <row r="375" spans="1:3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 spans="1:3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  <row r="377" spans="1:3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</row>
    <row r="378" spans="1:3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</row>
    <row r="379" spans="1:3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</row>
    <row r="380" spans="1:3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</row>
    <row r="381" spans="1:3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</row>
    <row r="382" spans="1:3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</row>
    <row r="383" spans="1:3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</row>
    <row r="384" spans="1:3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</row>
    <row r="385" spans="1:3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</row>
    <row r="386" spans="1:3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</row>
    <row r="387" spans="1:3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</row>
    <row r="388" spans="1:3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</row>
    <row r="389" spans="1:3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</row>
    <row r="390" spans="1:3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</row>
    <row r="391" spans="1:3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</row>
    <row r="392" spans="1:3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</row>
    <row r="393" spans="1:3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</row>
    <row r="394" spans="1:3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</row>
    <row r="395" spans="1:3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 spans="1:3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1:3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</row>
    <row r="398" spans="1:3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1:3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1:3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1:3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1:3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1:3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 spans="1:3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1:3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1:3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</sheetData>
  <mergeCells count="69">
    <mergeCell ref="E60:E61"/>
    <mergeCell ref="F60:G60"/>
    <mergeCell ref="K62:K63"/>
    <mergeCell ref="L62:L63"/>
    <mergeCell ref="B62:B63"/>
    <mergeCell ref="F62:F63"/>
    <mergeCell ref="G62:G63"/>
    <mergeCell ref="H62:H63"/>
    <mergeCell ref="I62:I63"/>
    <mergeCell ref="B2:L2"/>
    <mergeCell ref="B42:B43"/>
    <mergeCell ref="C42:C43"/>
    <mergeCell ref="D42:D43"/>
    <mergeCell ref="E42:E43"/>
    <mergeCell ref="F42:G42"/>
    <mergeCell ref="H25:H26"/>
    <mergeCell ref="I25:J25"/>
    <mergeCell ref="K25:K26"/>
    <mergeCell ref="L25:L26"/>
    <mergeCell ref="E40:F40"/>
    <mergeCell ref="E23:F23"/>
    <mergeCell ref="K8:K9"/>
    <mergeCell ref="L8:L9"/>
    <mergeCell ref="E6:F6"/>
    <mergeCell ref="B8:B9"/>
    <mergeCell ref="I8:J8"/>
    <mergeCell ref="B64:B66"/>
    <mergeCell ref="F64:F66"/>
    <mergeCell ref="G64:G66"/>
    <mergeCell ref="H64:H66"/>
    <mergeCell ref="I64:I66"/>
    <mergeCell ref="J64:J66"/>
    <mergeCell ref="I14:I15"/>
    <mergeCell ref="J14:J15"/>
    <mergeCell ref="C8:C9"/>
    <mergeCell ref="D8:D9"/>
    <mergeCell ref="E8:E9"/>
    <mergeCell ref="F8:G8"/>
    <mergeCell ref="H8:H9"/>
    <mergeCell ref="B60:B61"/>
    <mergeCell ref="C60:C61"/>
    <mergeCell ref="K64:K66"/>
    <mergeCell ref="L64:L66"/>
    <mergeCell ref="C31:C32"/>
    <mergeCell ref="D31:D32"/>
    <mergeCell ref="E31:E32"/>
    <mergeCell ref="H42:H43"/>
    <mergeCell ref="I42:J42"/>
    <mergeCell ref="K42:K43"/>
    <mergeCell ref="L42:L43"/>
    <mergeCell ref="E58:F58"/>
    <mergeCell ref="H60:H61"/>
    <mergeCell ref="I60:J60"/>
    <mergeCell ref="K60:K61"/>
    <mergeCell ref="L60:L61"/>
    <mergeCell ref="J62:J63"/>
    <mergeCell ref="D60:D61"/>
    <mergeCell ref="K14:K15"/>
    <mergeCell ref="L14:L15"/>
    <mergeCell ref="B31:B32"/>
    <mergeCell ref="B14:B15"/>
    <mergeCell ref="C14:C15"/>
    <mergeCell ref="D14:D15"/>
    <mergeCell ref="E14:E15"/>
    <mergeCell ref="B25:B26"/>
    <mergeCell ref="C25:C26"/>
    <mergeCell ref="D25:D26"/>
    <mergeCell ref="E25:E26"/>
    <mergeCell ref="F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D1105-5445-441D-8427-142DE6B35858}">
  <dimension ref="A1:AC667"/>
  <sheetViews>
    <sheetView workbookViewId="0">
      <selection activeCell="K50" sqref="K50"/>
    </sheetView>
  </sheetViews>
  <sheetFormatPr baseColWidth="10" defaultRowHeight="14.4" x14ac:dyDescent="0.3"/>
  <cols>
    <col min="5" max="5" width="14.6640625" customWidth="1"/>
    <col min="8" max="8" width="14.44140625" customWidth="1"/>
  </cols>
  <sheetData>
    <row r="1" spans="1:2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6" x14ac:dyDescent="0.3">
      <c r="A2" s="1"/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3">
      <c r="A4" s="1"/>
      <c r="B4" s="10" t="s">
        <v>1</v>
      </c>
      <c r="C4" s="10" t="s">
        <v>32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3">
      <c r="A5" s="11" t="s">
        <v>39</v>
      </c>
      <c r="B5" s="1"/>
      <c r="C5" s="1"/>
      <c r="D5" s="26" t="s">
        <v>23</v>
      </c>
      <c r="E5" s="26"/>
      <c r="F5" s="4">
        <f>I9+I11+I12</f>
        <v>17.9009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3">
      <c r="A7" s="1"/>
      <c r="B7" s="25" t="s">
        <v>4</v>
      </c>
      <c r="C7" s="25" t="s">
        <v>7</v>
      </c>
      <c r="D7" s="25" t="s">
        <v>8</v>
      </c>
      <c r="E7" s="24" t="s">
        <v>19</v>
      </c>
      <c r="F7" s="23" t="s">
        <v>6</v>
      </c>
      <c r="G7" s="23"/>
      <c r="H7" s="24" t="s">
        <v>12</v>
      </c>
      <c r="I7" s="25" t="s">
        <v>20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3">
      <c r="A8" s="1"/>
      <c r="B8" s="25"/>
      <c r="C8" s="25"/>
      <c r="D8" s="25"/>
      <c r="E8" s="24"/>
      <c r="F8" s="3" t="s">
        <v>13</v>
      </c>
      <c r="G8" s="3" t="s">
        <v>14</v>
      </c>
      <c r="H8" s="24"/>
      <c r="I8" s="2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3">
      <c r="A9" s="1"/>
      <c r="B9" s="25" t="s">
        <v>40</v>
      </c>
      <c r="C9" s="3">
        <v>2.4</v>
      </c>
      <c r="D9" s="3">
        <v>3.24</v>
      </c>
      <c r="E9" s="3">
        <f>C9*D9</f>
        <v>7.7759999999999998</v>
      </c>
      <c r="F9" s="21">
        <v>0.1</v>
      </c>
      <c r="G9" s="21">
        <v>0.84</v>
      </c>
      <c r="H9" s="21">
        <f>F9*G9</f>
        <v>8.4000000000000005E-2</v>
      </c>
      <c r="I9" s="21">
        <f>E9+E10+H9</f>
        <v>8.6977999999999991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3">
      <c r="A10" s="1"/>
      <c r="B10" s="25"/>
      <c r="C10" s="6">
        <v>1.42</v>
      </c>
      <c r="D10" s="6">
        <v>0.59</v>
      </c>
      <c r="E10" s="6">
        <f>C10*D10</f>
        <v>0.83779999999999988</v>
      </c>
      <c r="F10" s="22"/>
      <c r="G10" s="22"/>
      <c r="H10" s="22"/>
      <c r="I10" s="2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3">
      <c r="A11" s="1"/>
      <c r="B11" s="3" t="s">
        <v>41</v>
      </c>
      <c r="C11" s="3">
        <v>2.67</v>
      </c>
      <c r="D11" s="3">
        <v>2.67</v>
      </c>
      <c r="E11" s="6">
        <f>C11*D11</f>
        <v>7.1288999999999998</v>
      </c>
      <c r="F11" s="3">
        <v>0.1</v>
      </c>
      <c r="G11" s="3">
        <v>0.84</v>
      </c>
      <c r="H11" s="3">
        <f>F11*G11</f>
        <v>8.4000000000000005E-2</v>
      </c>
      <c r="I11" s="3">
        <f>E11+H11</f>
        <v>7.2128999999999994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3">
      <c r="A12" s="1"/>
      <c r="B12" s="3" t="s">
        <v>42</v>
      </c>
      <c r="C12" s="3">
        <v>1.83</v>
      </c>
      <c r="D12" s="3">
        <v>0.84</v>
      </c>
      <c r="E12" s="3">
        <f>C12*D12</f>
        <v>1.5371999999999999</v>
      </c>
      <c r="F12" s="3">
        <v>0.3</v>
      </c>
      <c r="G12" s="3">
        <v>1.51</v>
      </c>
      <c r="H12" s="3">
        <f>F12*G12</f>
        <v>0.45299999999999996</v>
      </c>
      <c r="I12" s="3">
        <f>H12+E12</f>
        <v>1.9901999999999997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x14ac:dyDescent="0.3">
      <c r="A14" s="1"/>
      <c r="B14" s="1"/>
      <c r="C14" s="1"/>
      <c r="D14" s="1"/>
      <c r="E14" s="1"/>
      <c r="F14" s="23" t="s">
        <v>44</v>
      </c>
      <c r="G14" s="23"/>
      <c r="H14" s="3" t="s">
        <v>45</v>
      </c>
      <c r="I14" s="3" t="s">
        <v>20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x14ac:dyDescent="0.3">
      <c r="A15" s="1"/>
      <c r="B15" s="7" t="s">
        <v>43</v>
      </c>
      <c r="C15" s="3">
        <v>3.72</v>
      </c>
      <c r="D15" s="3">
        <v>2.4</v>
      </c>
      <c r="E15" s="3">
        <f>C15*D15</f>
        <v>8.9280000000000008</v>
      </c>
      <c r="F15" s="3">
        <v>0.1</v>
      </c>
      <c r="G15" s="3">
        <v>0.67</v>
      </c>
      <c r="H15" s="3">
        <f>F15*G15</f>
        <v>6.7000000000000004E-2</v>
      </c>
      <c r="I15" s="3">
        <f>E15-H15</f>
        <v>8.8610000000000007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x14ac:dyDescent="0.3">
      <c r="A16" s="1"/>
      <c r="B16" s="1"/>
      <c r="C16" s="3">
        <v>3.52</v>
      </c>
      <c r="D16" s="3">
        <v>3.61</v>
      </c>
      <c r="E16" s="3">
        <f>C16*D16</f>
        <v>12.7072</v>
      </c>
      <c r="F16" s="3">
        <v>0</v>
      </c>
      <c r="G16" s="3">
        <v>0</v>
      </c>
      <c r="H16" s="3">
        <f>F16*G16</f>
        <v>0</v>
      </c>
      <c r="I16" s="3">
        <f>E16-H16</f>
        <v>12.7072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x14ac:dyDescent="0.3">
      <c r="A18" s="1"/>
      <c r="B18" s="1"/>
      <c r="C18" s="1"/>
      <c r="D18" s="32" t="s">
        <v>46</v>
      </c>
      <c r="E18" s="32"/>
      <c r="F18" s="8">
        <f>SUM(I15:I16)</f>
        <v>21.568200000000001</v>
      </c>
      <c r="G18" s="1"/>
      <c r="H18" s="1">
        <f>+F18+F5+H9+H11</f>
        <v>39.637100000000004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3">
      <c r="A20" s="1"/>
      <c r="B20" s="10" t="s">
        <v>35</v>
      </c>
      <c r="C20" s="10" t="s">
        <v>47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3">
      <c r="A21" s="2"/>
      <c r="B21" s="1"/>
      <c r="C21" s="1"/>
      <c r="D21" s="26" t="s">
        <v>23</v>
      </c>
      <c r="E21" s="26"/>
      <c r="F21" s="4">
        <f>I25+I27+I28</f>
        <v>17.847200000000001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3">
      <c r="A23" s="1"/>
      <c r="B23" s="25" t="s">
        <v>4</v>
      </c>
      <c r="C23" s="25" t="s">
        <v>7</v>
      </c>
      <c r="D23" s="25" t="s">
        <v>8</v>
      </c>
      <c r="E23" s="24" t="s">
        <v>19</v>
      </c>
      <c r="F23" s="23" t="s">
        <v>6</v>
      </c>
      <c r="G23" s="23"/>
      <c r="H23" s="24" t="s">
        <v>12</v>
      </c>
      <c r="I23" s="25" t="s">
        <v>20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3">
      <c r="A24" s="1"/>
      <c r="B24" s="25"/>
      <c r="C24" s="25"/>
      <c r="D24" s="25"/>
      <c r="E24" s="24"/>
      <c r="F24" s="3" t="s">
        <v>13</v>
      </c>
      <c r="G24" s="3" t="s">
        <v>14</v>
      </c>
      <c r="H24" s="24"/>
      <c r="I24" s="2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3">
      <c r="A25" s="1"/>
      <c r="B25" s="25" t="s">
        <v>40</v>
      </c>
      <c r="C25" s="3">
        <v>2.4</v>
      </c>
      <c r="D25" s="3">
        <v>3.24</v>
      </c>
      <c r="E25" s="3">
        <f>C25*D25</f>
        <v>7.7759999999999998</v>
      </c>
      <c r="F25" s="21">
        <v>0.1</v>
      </c>
      <c r="G25" s="21">
        <v>0.84</v>
      </c>
      <c r="H25" s="21">
        <f>F25*G25</f>
        <v>8.4000000000000005E-2</v>
      </c>
      <c r="I25" s="21">
        <f>E25+E26+H25</f>
        <v>8.6977999999999991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3">
      <c r="A26" s="1"/>
      <c r="B26" s="25"/>
      <c r="C26" s="6">
        <v>1.42</v>
      </c>
      <c r="D26" s="6">
        <v>0.59</v>
      </c>
      <c r="E26" s="6">
        <f>C26*D26</f>
        <v>0.83779999999999988</v>
      </c>
      <c r="F26" s="22"/>
      <c r="G26" s="22"/>
      <c r="H26" s="22"/>
      <c r="I26" s="2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3">
      <c r="A27" s="1"/>
      <c r="B27" s="3" t="s">
        <v>41</v>
      </c>
      <c r="C27" s="3">
        <v>2.64</v>
      </c>
      <c r="D27" s="3">
        <v>2.68</v>
      </c>
      <c r="E27" s="6">
        <f>C27*D27</f>
        <v>7.0752000000000006</v>
      </c>
      <c r="F27" s="3">
        <v>0.1</v>
      </c>
      <c r="G27" s="3">
        <v>0.84</v>
      </c>
      <c r="H27" s="3">
        <f>F27*G27</f>
        <v>8.4000000000000005E-2</v>
      </c>
      <c r="I27" s="3">
        <f>E27+H27</f>
        <v>7.1592000000000002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x14ac:dyDescent="0.3">
      <c r="A28" s="1"/>
      <c r="B28" s="3" t="s">
        <v>42</v>
      </c>
      <c r="C28" s="3">
        <v>1.83</v>
      </c>
      <c r="D28" s="3">
        <v>0.84</v>
      </c>
      <c r="E28" s="3">
        <f>C28*D28</f>
        <v>1.5371999999999999</v>
      </c>
      <c r="F28" s="3">
        <v>0.3</v>
      </c>
      <c r="G28" s="3">
        <v>1.51</v>
      </c>
      <c r="H28" s="3">
        <f>F28*G28</f>
        <v>0.45299999999999996</v>
      </c>
      <c r="I28" s="3">
        <f>H28+E28</f>
        <v>1.9901999999999997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3">
      <c r="A30" s="1"/>
      <c r="B30" s="1"/>
      <c r="C30" s="1"/>
      <c r="D30" s="1"/>
      <c r="E30" s="1"/>
      <c r="F30" s="23" t="s">
        <v>44</v>
      </c>
      <c r="G30" s="23"/>
      <c r="H30" s="3" t="s">
        <v>45</v>
      </c>
      <c r="I30" s="3" t="s">
        <v>20</v>
      </c>
      <c r="J30" s="1"/>
      <c r="K30" s="1">
        <f>+F21+F34+H32</f>
        <v>38.867899999999999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x14ac:dyDescent="0.3">
      <c r="A31" s="1"/>
      <c r="B31" s="7" t="s">
        <v>43</v>
      </c>
      <c r="C31" s="3">
        <v>3.72</v>
      </c>
      <c r="D31" s="3">
        <v>2.3199999999999998</v>
      </c>
      <c r="E31" s="3">
        <f>C31*D31</f>
        <v>8.6303999999999998</v>
      </c>
      <c r="F31" s="3">
        <v>0</v>
      </c>
      <c r="G31" s="3">
        <v>0</v>
      </c>
      <c r="H31" s="3">
        <f>F31*G31</f>
        <v>0</v>
      </c>
      <c r="I31" s="3">
        <f>E31-H31</f>
        <v>8.6303999999999998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x14ac:dyDescent="0.3">
      <c r="A32" s="1"/>
      <c r="B32" s="1"/>
      <c r="C32" s="3">
        <v>3.51</v>
      </c>
      <c r="D32" s="3">
        <v>3.53</v>
      </c>
      <c r="E32" s="3">
        <f>C32*D32</f>
        <v>12.390299999999998</v>
      </c>
      <c r="F32" s="3">
        <v>0.1</v>
      </c>
      <c r="G32" s="3">
        <v>0.64</v>
      </c>
      <c r="H32" s="3">
        <f>F32*G32</f>
        <v>6.4000000000000001E-2</v>
      </c>
      <c r="I32" s="3">
        <f>E32-H32</f>
        <v>12.326299999999998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x14ac:dyDescent="0.3">
      <c r="A34" s="1"/>
      <c r="B34" s="1"/>
      <c r="C34" s="1"/>
      <c r="D34" s="32" t="s">
        <v>46</v>
      </c>
      <c r="E34" s="32"/>
      <c r="F34" s="8">
        <f>SUM(I31:I32)</f>
        <v>20.956699999999998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3">
      <c r="A36" s="1"/>
      <c r="B36" s="10" t="s">
        <v>36</v>
      </c>
      <c r="C36" s="10" t="s">
        <v>37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x14ac:dyDescent="0.3">
      <c r="A37" s="1"/>
      <c r="B37" s="1"/>
      <c r="C37" s="1"/>
      <c r="D37" s="26" t="s">
        <v>23</v>
      </c>
      <c r="E37" s="26"/>
      <c r="F37" s="4">
        <f>I41+I43+I44</f>
        <v>18.005600000000001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x14ac:dyDescent="0.3">
      <c r="A39" s="1"/>
      <c r="B39" s="25" t="s">
        <v>4</v>
      </c>
      <c r="C39" s="25" t="s">
        <v>7</v>
      </c>
      <c r="D39" s="25" t="s">
        <v>8</v>
      </c>
      <c r="E39" s="24" t="s">
        <v>19</v>
      </c>
      <c r="F39" s="23" t="s">
        <v>6</v>
      </c>
      <c r="G39" s="23"/>
      <c r="H39" s="24" t="s">
        <v>12</v>
      </c>
      <c r="I39" s="25" t="s">
        <v>20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3">
      <c r="A40" s="1"/>
      <c r="B40" s="25"/>
      <c r="C40" s="25"/>
      <c r="D40" s="25"/>
      <c r="E40" s="24"/>
      <c r="F40" s="3" t="s">
        <v>13</v>
      </c>
      <c r="G40" s="3" t="s">
        <v>14</v>
      </c>
      <c r="H40" s="24"/>
      <c r="I40" s="2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x14ac:dyDescent="0.3">
      <c r="A41" s="1"/>
      <c r="B41" s="25" t="s">
        <v>40</v>
      </c>
      <c r="C41" s="3">
        <v>2.42</v>
      </c>
      <c r="D41" s="3">
        <v>3.22</v>
      </c>
      <c r="E41" s="3">
        <f>C41*D41</f>
        <v>7.7924000000000007</v>
      </c>
      <c r="F41" s="21">
        <v>0.1</v>
      </c>
      <c r="G41" s="21">
        <v>0.84</v>
      </c>
      <c r="H41" s="21">
        <f>F41*G41</f>
        <v>8.4000000000000005E-2</v>
      </c>
      <c r="I41" s="21">
        <f>E41+E42+H41</f>
        <v>8.8025000000000002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x14ac:dyDescent="0.3">
      <c r="A42" s="1"/>
      <c r="B42" s="25"/>
      <c r="C42" s="6">
        <v>1.47</v>
      </c>
      <c r="D42" s="6">
        <v>0.63</v>
      </c>
      <c r="E42" s="6">
        <f>C42*D42</f>
        <v>0.92610000000000003</v>
      </c>
      <c r="F42" s="22"/>
      <c r="G42" s="22"/>
      <c r="H42" s="22"/>
      <c r="I42" s="2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x14ac:dyDescent="0.3">
      <c r="A43" s="1"/>
      <c r="B43" s="3" t="s">
        <v>41</v>
      </c>
      <c r="C43" s="3">
        <v>2.67</v>
      </c>
      <c r="D43" s="3">
        <v>2.67</v>
      </c>
      <c r="E43" s="6">
        <f>C43*D43</f>
        <v>7.1288999999999998</v>
      </c>
      <c r="F43" s="3">
        <v>0.1</v>
      </c>
      <c r="G43" s="3">
        <v>0.84</v>
      </c>
      <c r="H43" s="3">
        <f>F43*G43</f>
        <v>8.4000000000000005E-2</v>
      </c>
      <c r="I43" s="3">
        <f>E43+H43</f>
        <v>7.2128999999999994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3">
      <c r="A44" s="1"/>
      <c r="B44" s="3" t="s">
        <v>42</v>
      </c>
      <c r="C44" s="3">
        <v>1.83</v>
      </c>
      <c r="D44" s="3">
        <v>0.84</v>
      </c>
      <c r="E44" s="3">
        <f>C44*D44</f>
        <v>1.5371999999999999</v>
      </c>
      <c r="F44" s="3">
        <v>0.3</v>
      </c>
      <c r="G44" s="3">
        <v>1.51</v>
      </c>
      <c r="H44" s="3">
        <f>F44*G44</f>
        <v>0.45299999999999996</v>
      </c>
      <c r="I44" s="3">
        <f>H44+E44</f>
        <v>1.9901999999999997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3">
      <c r="A46" s="1"/>
      <c r="B46" s="1"/>
      <c r="C46" s="1"/>
      <c r="D46" s="1"/>
      <c r="E46" s="1"/>
      <c r="F46" s="23" t="s">
        <v>44</v>
      </c>
      <c r="G46" s="23"/>
      <c r="H46" s="3" t="s">
        <v>45</v>
      </c>
      <c r="I46" s="3" t="s">
        <v>20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3">
      <c r="A47" s="1"/>
      <c r="B47" s="7" t="s">
        <v>43</v>
      </c>
      <c r="C47" s="3">
        <v>3.72</v>
      </c>
      <c r="D47" s="3">
        <v>2.8</v>
      </c>
      <c r="E47" s="3">
        <f>C47*D47</f>
        <v>10.416</v>
      </c>
      <c r="F47" s="3">
        <v>0</v>
      </c>
      <c r="G47" s="3">
        <v>0</v>
      </c>
      <c r="H47" s="3">
        <f>F47*G47</f>
        <v>0</v>
      </c>
      <c r="I47" s="3">
        <f>E47-H47</f>
        <v>10.416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3">
      <c r="A48" s="1"/>
      <c r="B48" s="1"/>
      <c r="C48" s="3">
        <v>3.51</v>
      </c>
      <c r="D48" s="3">
        <v>3.55</v>
      </c>
      <c r="E48" s="3">
        <f>C48*D48</f>
        <v>12.460499999999998</v>
      </c>
      <c r="F48" s="3">
        <v>0.1</v>
      </c>
      <c r="G48" s="3">
        <v>0.67</v>
      </c>
      <c r="H48" s="3">
        <f>F48*G48</f>
        <v>6.7000000000000004E-2</v>
      </c>
      <c r="I48" s="3">
        <f>E48-H48</f>
        <v>12.393499999999998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3">
      <c r="A50" s="1"/>
      <c r="B50" s="1"/>
      <c r="C50" s="1"/>
      <c r="D50" s="32" t="s">
        <v>46</v>
      </c>
      <c r="E50" s="32"/>
      <c r="F50" s="8">
        <f>SUM(I47:I48)</f>
        <v>22.8095</v>
      </c>
      <c r="G50" s="1"/>
      <c r="H50" s="1"/>
      <c r="I50" s="1"/>
      <c r="J50" s="1"/>
      <c r="K50" s="1">
        <f>+F50+F37+G48</f>
        <v>41.485100000000003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3">
      <c r="A53" s="1"/>
      <c r="B53" s="9" t="s">
        <v>48</v>
      </c>
      <c r="C53" s="10" t="s">
        <v>49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3">
      <c r="A54" s="1"/>
      <c r="B54" s="1"/>
      <c r="C54" s="1"/>
      <c r="D54" s="26" t="s">
        <v>23</v>
      </c>
      <c r="E54" s="26"/>
      <c r="F54" s="4">
        <f>I58+I60+I61</f>
        <v>17.706499999999998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3">
      <c r="A56" s="1"/>
      <c r="B56" s="25" t="s">
        <v>4</v>
      </c>
      <c r="C56" s="25" t="s">
        <v>7</v>
      </c>
      <c r="D56" s="25" t="s">
        <v>8</v>
      </c>
      <c r="E56" s="24" t="s">
        <v>19</v>
      </c>
      <c r="F56" s="23" t="s">
        <v>6</v>
      </c>
      <c r="G56" s="23"/>
      <c r="H56" s="24" t="s">
        <v>12</v>
      </c>
      <c r="I56" s="25" t="s">
        <v>20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3">
      <c r="A57" s="1"/>
      <c r="B57" s="25"/>
      <c r="C57" s="25"/>
      <c r="D57" s="25"/>
      <c r="E57" s="24"/>
      <c r="F57" s="3" t="s">
        <v>13</v>
      </c>
      <c r="G57" s="3" t="s">
        <v>14</v>
      </c>
      <c r="H57" s="24"/>
      <c r="I57" s="2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3">
      <c r="A58" s="1"/>
      <c r="B58" s="25" t="s">
        <v>40</v>
      </c>
      <c r="C58" s="3">
        <v>2.42</v>
      </c>
      <c r="D58" s="3">
        <v>3.22</v>
      </c>
      <c r="E58" s="3">
        <f>C58*D58</f>
        <v>7.7924000000000007</v>
      </c>
      <c r="F58" s="25">
        <v>0.1</v>
      </c>
      <c r="G58" s="25">
        <v>0.84</v>
      </c>
      <c r="H58" s="25">
        <f>F58*G58</f>
        <v>8.4000000000000005E-2</v>
      </c>
      <c r="I58" s="25">
        <f>E58+E59+H58</f>
        <v>8.503400000000001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3">
      <c r="A59" s="1"/>
      <c r="B59" s="25"/>
      <c r="C59" s="6">
        <v>1.9</v>
      </c>
      <c r="D59" s="6">
        <v>0.33</v>
      </c>
      <c r="E59" s="6">
        <f>C59*D59</f>
        <v>0.627</v>
      </c>
      <c r="F59" s="25"/>
      <c r="G59" s="25"/>
      <c r="H59" s="25"/>
      <c r="I59" s="2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3">
      <c r="A60" s="1"/>
      <c r="B60" s="3" t="s">
        <v>41</v>
      </c>
      <c r="C60" s="3">
        <v>2.67</v>
      </c>
      <c r="D60" s="3">
        <v>2.67</v>
      </c>
      <c r="E60" s="6">
        <f>C60*D60</f>
        <v>7.1288999999999998</v>
      </c>
      <c r="F60" s="3">
        <v>0.1</v>
      </c>
      <c r="G60" s="3">
        <v>0.84</v>
      </c>
      <c r="H60" s="3">
        <f>F60*G60</f>
        <v>8.4000000000000005E-2</v>
      </c>
      <c r="I60" s="3">
        <f>E60+H60</f>
        <v>7.2128999999999994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3">
      <c r="A61" s="1"/>
      <c r="B61" s="3" t="s">
        <v>42</v>
      </c>
      <c r="C61" s="3">
        <v>1.83</v>
      </c>
      <c r="D61" s="3">
        <v>0.84</v>
      </c>
      <c r="E61" s="3">
        <f>C61*D61</f>
        <v>1.5371999999999999</v>
      </c>
      <c r="F61" s="3">
        <v>0.3</v>
      </c>
      <c r="G61" s="3">
        <v>1.51</v>
      </c>
      <c r="H61" s="3">
        <f>F61*G61</f>
        <v>0.45299999999999996</v>
      </c>
      <c r="I61" s="3">
        <f>H61+E61</f>
        <v>1.9901999999999997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3">
      <c r="A62" s="1"/>
      <c r="B62" s="3" t="s">
        <v>15</v>
      </c>
      <c r="C62" s="3">
        <v>2.67</v>
      </c>
      <c r="D62" s="3">
        <v>1.1000000000000001</v>
      </c>
      <c r="E62" s="3">
        <f>C62*D62</f>
        <v>2.9370000000000003</v>
      </c>
      <c r="F62" s="3">
        <v>0.1</v>
      </c>
      <c r="G62" s="3">
        <v>0.73</v>
      </c>
      <c r="H62" s="3">
        <f>F62*G62</f>
        <v>7.2999999999999995E-2</v>
      </c>
      <c r="I62" s="3">
        <f>H62+E62</f>
        <v>3.0100000000000002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3">
      <c r="A64" s="1"/>
      <c r="B64" s="1"/>
      <c r="C64" s="1"/>
      <c r="D64" s="1"/>
      <c r="E64" s="3" t="s">
        <v>56</v>
      </c>
      <c r="F64" s="30" t="s">
        <v>54</v>
      </c>
      <c r="G64" s="31"/>
      <c r="H64" s="3" t="s">
        <v>55</v>
      </c>
      <c r="I64" s="3" t="s">
        <v>57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3">
      <c r="A65" s="1"/>
      <c r="B65" s="7" t="s">
        <v>43</v>
      </c>
      <c r="C65" s="3">
        <v>0.5</v>
      </c>
      <c r="D65" s="3">
        <v>3</v>
      </c>
      <c r="E65" s="3">
        <f>C65*D65</f>
        <v>1.5</v>
      </c>
      <c r="F65" s="3">
        <v>0</v>
      </c>
      <c r="G65" s="3">
        <v>0</v>
      </c>
      <c r="I65" s="3">
        <f>E65</f>
        <v>1.5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3">
      <c r="A66" s="1"/>
      <c r="B66" s="1"/>
      <c r="C66" s="3">
        <v>5.64</v>
      </c>
      <c r="D66" s="3">
        <v>4.8899999999999997</v>
      </c>
      <c r="E66" s="7">
        <f>C66*D66</f>
        <v>27.579599999999996</v>
      </c>
      <c r="F66" s="3">
        <v>2.8</v>
      </c>
      <c r="G66" s="3">
        <v>0.1</v>
      </c>
      <c r="H66" s="3">
        <f>F66*G66</f>
        <v>0.27999999999999997</v>
      </c>
      <c r="I66" s="25">
        <f>E66-H66-H67</f>
        <v>27.232599999999994</v>
      </c>
      <c r="J66" s="1"/>
      <c r="K66" s="1"/>
      <c r="L66" s="1"/>
      <c r="M66" s="1">
        <f>2.7*2.6</f>
        <v>7.0200000000000005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x14ac:dyDescent="0.3">
      <c r="A67" s="1"/>
      <c r="B67" s="1"/>
      <c r="C67" s="1"/>
      <c r="D67" s="1"/>
      <c r="E67" s="1"/>
      <c r="F67" s="3">
        <v>0.1</v>
      </c>
      <c r="G67" s="3">
        <v>0.67</v>
      </c>
      <c r="H67" s="3">
        <f>F67*G67</f>
        <v>6.7000000000000004E-2</v>
      </c>
      <c r="I67" s="25"/>
      <c r="J67" s="1"/>
      <c r="K67" s="1"/>
      <c r="L67" s="1"/>
      <c r="M67" s="1">
        <f>3.9*3</f>
        <v>11.7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>
        <f>3.7*5.9</f>
        <v>21.830000000000002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>
        <f>+M68+M67+M66</f>
        <v>40.550000000000004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3">
      <c r="A70" s="1"/>
      <c r="B70" s="1"/>
      <c r="C70" s="1"/>
      <c r="D70" s="1"/>
      <c r="E70" s="1"/>
      <c r="F70" s="1"/>
      <c r="G70" s="1"/>
      <c r="H70" s="1">
        <f>+F71+F54</f>
        <v>46.439099999999996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3">
      <c r="A71" s="1"/>
      <c r="B71" s="1"/>
      <c r="C71" s="1"/>
      <c r="D71" s="32" t="s">
        <v>46</v>
      </c>
      <c r="E71" s="32"/>
      <c r="F71" s="8">
        <f>I65+I66</f>
        <v>28.732599999999994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</sheetData>
  <mergeCells count="62">
    <mergeCell ref="F46:G46"/>
    <mergeCell ref="D50:E50"/>
    <mergeCell ref="B2:L2"/>
    <mergeCell ref="H39:H40"/>
    <mergeCell ref="I39:I40"/>
    <mergeCell ref="B41:B42"/>
    <mergeCell ref="F41:F42"/>
    <mergeCell ref="G41:G42"/>
    <mergeCell ref="H41:H42"/>
    <mergeCell ref="I41:I42"/>
    <mergeCell ref="F30:G30"/>
    <mergeCell ref="D34:E34"/>
    <mergeCell ref="D37:E37"/>
    <mergeCell ref="B39:B40"/>
    <mergeCell ref="C39:C40"/>
    <mergeCell ref="D39:D40"/>
    <mergeCell ref="E39:E40"/>
    <mergeCell ref="F39:G39"/>
    <mergeCell ref="H23:H24"/>
    <mergeCell ref="I23:I24"/>
    <mergeCell ref="B25:B26"/>
    <mergeCell ref="F25:F26"/>
    <mergeCell ref="G25:G26"/>
    <mergeCell ref="H25:H26"/>
    <mergeCell ref="I25:I26"/>
    <mergeCell ref="D5:E5"/>
    <mergeCell ref="F14:G14"/>
    <mergeCell ref="D18:E18"/>
    <mergeCell ref="D21:E21"/>
    <mergeCell ref="B23:B24"/>
    <mergeCell ref="C23:C24"/>
    <mergeCell ref="D23:D24"/>
    <mergeCell ref="E23:E24"/>
    <mergeCell ref="F23:G23"/>
    <mergeCell ref="I7:I8"/>
    <mergeCell ref="F7:G7"/>
    <mergeCell ref="B9:B10"/>
    <mergeCell ref="F9:F10"/>
    <mergeCell ref="G9:G10"/>
    <mergeCell ref="H9:H10"/>
    <mergeCell ref="I9:I10"/>
    <mergeCell ref="B7:B8"/>
    <mergeCell ref="C7:C8"/>
    <mergeCell ref="D7:D8"/>
    <mergeCell ref="E7:E8"/>
    <mergeCell ref="H7:H8"/>
    <mergeCell ref="D54:E54"/>
    <mergeCell ref="B56:B57"/>
    <mergeCell ref="C56:C57"/>
    <mergeCell ref="D56:D57"/>
    <mergeCell ref="E56:E57"/>
    <mergeCell ref="B58:B59"/>
    <mergeCell ref="F58:F59"/>
    <mergeCell ref="G58:G59"/>
    <mergeCell ref="H58:H59"/>
    <mergeCell ref="I58:I59"/>
    <mergeCell ref="F64:G64"/>
    <mergeCell ref="I66:I67"/>
    <mergeCell ref="D71:E71"/>
    <mergeCell ref="F56:G56"/>
    <mergeCell ref="H56:H57"/>
    <mergeCell ref="I56:I5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Piso 1</vt:lpstr>
      <vt:lpstr>Piso 2</vt:lpstr>
      <vt:lpstr>Altillo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Carlos Daniel Santamaria Caballero</cp:lastModifiedBy>
  <dcterms:created xsi:type="dcterms:W3CDTF">2023-01-02T19:33:20Z</dcterms:created>
  <dcterms:modified xsi:type="dcterms:W3CDTF">2023-01-21T16:51:25Z</dcterms:modified>
</cp:coreProperties>
</file>